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5" yWindow="-15" windowWidth="28830" windowHeight="8625"/>
  </bookViews>
  <sheets>
    <sheet name="2" sheetId="1" r:id="rId1"/>
  </sheets>
  <definedNames>
    <definedName name="_xlnm.Print_Area" localSheetId="0">'2'!$A$1:$AI$64</definedName>
  </definedNames>
  <calcPr calcId="145621"/>
</workbook>
</file>

<file path=xl/calcChain.xml><?xml version="1.0" encoding="utf-8"?>
<calcChain xmlns="http://schemas.openxmlformats.org/spreadsheetml/2006/main">
  <c r="AA42" i="1" l="1"/>
  <c r="Y42" i="1"/>
  <c r="Y44" i="1"/>
  <c r="AG44" i="1" s="1"/>
  <c r="U44" i="1" s="1"/>
  <c r="O44" i="1" s="1"/>
  <c r="K44" i="1" s="1"/>
  <c r="AA47" i="1" l="1"/>
  <c r="AA46" i="1"/>
  <c r="AA45" i="1"/>
  <c r="K14" i="1" l="1"/>
  <c r="K15" i="1"/>
  <c r="K17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3" i="1"/>
  <c r="K48" i="1"/>
  <c r="K49" i="1"/>
  <c r="K50" i="1"/>
  <c r="K51" i="1"/>
  <c r="K52" i="1"/>
  <c r="K53" i="1"/>
  <c r="K54" i="1"/>
  <c r="K55" i="1"/>
  <c r="O14" i="1"/>
  <c r="O15" i="1"/>
  <c r="O17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3" i="1"/>
  <c r="O48" i="1"/>
  <c r="O49" i="1"/>
  <c r="O50" i="1"/>
  <c r="O51" i="1"/>
  <c r="O52" i="1"/>
  <c r="O53" i="1"/>
  <c r="O54" i="1"/>
  <c r="O55" i="1"/>
  <c r="U55" i="1" l="1"/>
  <c r="U54" i="1"/>
  <c r="U53" i="1"/>
  <c r="U52" i="1"/>
  <c r="U51" i="1"/>
  <c r="U50" i="1"/>
  <c r="U49" i="1"/>
  <c r="U48" i="1"/>
  <c r="U43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17" i="1"/>
  <c r="U15" i="1"/>
  <c r="U14" i="1"/>
  <c r="AG55" i="1"/>
  <c r="AG50" i="1"/>
  <c r="AG54" i="1"/>
  <c r="AG53" i="1"/>
  <c r="AG52" i="1"/>
  <c r="AG51" i="1"/>
  <c r="AG49" i="1"/>
  <c r="AG48" i="1"/>
  <c r="AG47" i="1"/>
  <c r="U47" i="1" s="1"/>
  <c r="O47" i="1" s="1"/>
  <c r="K47" i="1" s="1"/>
  <c r="AG46" i="1"/>
  <c r="U46" i="1" s="1"/>
  <c r="O46" i="1" s="1"/>
  <c r="K46" i="1" s="1"/>
  <c r="AG45" i="1"/>
  <c r="U45" i="1" s="1"/>
  <c r="O45" i="1" s="1"/>
  <c r="K45" i="1" s="1"/>
  <c r="AG43" i="1"/>
  <c r="AG41" i="1"/>
  <c r="AG40" i="1"/>
  <c r="AG39" i="1"/>
  <c r="AG38" i="1"/>
  <c r="AG37" i="1"/>
  <c r="AG36" i="1"/>
  <c r="AG35" i="1"/>
  <c r="AG34" i="1"/>
  <c r="AG33" i="1"/>
  <c r="AG32" i="1"/>
  <c r="AG31" i="1"/>
  <c r="AG30" i="1"/>
  <c r="AG29" i="1"/>
  <c r="AG28" i="1"/>
  <c r="AG27" i="1"/>
  <c r="AG26" i="1"/>
  <c r="AG25" i="1"/>
  <c r="AG24" i="1"/>
  <c r="AG23" i="1"/>
  <c r="U23" i="1" s="1"/>
  <c r="O23" i="1" s="1"/>
  <c r="K23" i="1" s="1"/>
  <c r="AG22" i="1"/>
  <c r="U22" i="1" s="1"/>
  <c r="O22" i="1" s="1"/>
  <c r="K22" i="1" s="1"/>
  <c r="AG21" i="1"/>
  <c r="U21" i="1" s="1"/>
  <c r="O21" i="1" s="1"/>
  <c r="K21" i="1" s="1"/>
  <c r="AG17" i="1"/>
  <c r="AG15" i="1"/>
  <c r="AG14" i="1"/>
  <c r="AE54" i="1"/>
  <c r="AE50" i="1"/>
  <c r="AE17" i="1" s="1"/>
  <c r="AE20" i="1"/>
  <c r="AE19" i="1" s="1"/>
  <c r="AE16" i="1"/>
  <c r="AC53" i="1"/>
  <c r="AC50" i="1"/>
  <c r="AC20" i="1"/>
  <c r="AC19" i="1" s="1"/>
  <c r="AC17" i="1"/>
  <c r="AC16" i="1"/>
  <c r="AA16" i="1"/>
  <c r="AA52" i="1"/>
  <c r="AA50" i="1"/>
  <c r="AA20" i="1"/>
  <c r="AA19" i="1" s="1"/>
  <c r="AA17" i="1"/>
  <c r="Y51" i="1"/>
  <c r="Y50" i="1"/>
  <c r="Y16" i="1"/>
  <c r="Y20" i="1"/>
  <c r="Y19" i="1" s="1"/>
  <c r="AG19" i="1" s="1"/>
  <c r="U19" i="1" s="1"/>
  <c r="O19" i="1" s="1"/>
  <c r="K19" i="1" s="1"/>
  <c r="Y17" i="1"/>
  <c r="AG16" i="1" l="1"/>
  <c r="U16" i="1" s="1"/>
  <c r="O16" i="1" s="1"/>
  <c r="K16" i="1" s="1"/>
  <c r="AG20" i="1"/>
  <c r="U20" i="1" s="1"/>
  <c r="O20" i="1" s="1"/>
  <c r="K20" i="1" s="1"/>
  <c r="AG42" i="1"/>
  <c r="U42" i="1" s="1"/>
  <c r="O42" i="1" s="1"/>
  <c r="K42" i="1" s="1"/>
  <c r="AE18" i="1"/>
  <c r="AE13" i="1"/>
  <c r="AE12" i="1" s="1"/>
  <c r="AC18" i="1"/>
  <c r="AC13" i="1"/>
  <c r="AC12" i="1" s="1"/>
  <c r="AA13" i="1"/>
  <c r="AA18" i="1"/>
  <c r="Y18" i="1"/>
  <c r="Y13" i="1"/>
  <c r="Y12" i="1" s="1"/>
  <c r="AG18" i="1" l="1"/>
  <c r="U18" i="1" s="1"/>
  <c r="O18" i="1" s="1"/>
  <c r="K18" i="1" s="1"/>
  <c r="AA12" i="1"/>
  <c r="AG12" i="1" s="1"/>
  <c r="U12" i="1" s="1"/>
  <c r="O12" i="1" s="1"/>
  <c r="K12" i="1" s="1"/>
  <c r="AG13" i="1"/>
  <c r="U13" i="1" s="1"/>
  <c r="O13" i="1" s="1"/>
  <c r="K13" i="1" s="1"/>
  <c r="X12" i="1"/>
  <c r="W12" i="1"/>
  <c r="J12" i="1" l="1"/>
</calcChain>
</file>

<file path=xl/sharedStrings.xml><?xml version="1.0" encoding="utf-8"?>
<sst xmlns="http://schemas.openxmlformats.org/spreadsheetml/2006/main" count="484" uniqueCount="142">
  <si>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</si>
  <si>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</si>
  <si>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</si>
  <si>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</si>
  <si>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</si>
  <si>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</si>
  <si>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</si>
  <si>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</si>
  <si>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</si>
  <si>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</si>
  <si>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</si>
  <si>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</si>
  <si>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</si>
  <si>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</si>
  <si>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</si>
  <si>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</si>
  <si>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</si>
  <si>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</si>
  <si>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</si>
  <si>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25.1</t>
  </si>
  <si>
    <t>25.2</t>
  </si>
  <si>
    <t>25.3</t>
  </si>
  <si>
    <t>25.4</t>
  </si>
  <si>
    <t>25.5</t>
  </si>
  <si>
    <t>25.6</t>
  </si>
  <si>
    <t xml:space="preserve"> Предложение по корректировке утвержденного плана</t>
  </si>
  <si>
    <t>Номер группы инвестиционных проектов</t>
  </si>
  <si>
    <t>Идентификатор инвестиционного проекта</t>
  </si>
  <si>
    <t>Наименование инвестиционного проекта (группы инвестиционных проектов)</t>
  </si>
  <si>
    <t>Форма 2. Перечни инвестиционных проектов и план освоения капитальных вложений по ним</t>
  </si>
  <si>
    <t>Субъект электроэнергетики: ПАО "Ставропольэнергосбыт"</t>
  </si>
  <si>
    <t>ОГРН: 1052600222927</t>
  </si>
  <si>
    <t>Год раскрытия информации: 2026</t>
  </si>
  <si>
    <t>Утвержденные плановые значения показателей приведены в соответствии с: проектом</t>
  </si>
  <si>
    <t>00</t>
  </si>
  <si>
    <t>00.1</t>
  </si>
  <si>
    <t>00.2</t>
  </si>
  <si>
    <t>00.3</t>
  </si>
  <si>
    <t>00.4</t>
  </si>
  <si>
    <t>00.5</t>
  </si>
  <si>
    <t>26</t>
  </si>
  <si>
    <t>26.1</t>
  </si>
  <si>
    <t>26.1.1</t>
  </si>
  <si>
    <t>26.1.2</t>
  </si>
  <si>
    <t>26.2</t>
  </si>
  <si>
    <t>26.2.1</t>
  </si>
  <si>
    <t>26.2.1.1</t>
  </si>
  <si>
    <t>26.2.1.2</t>
  </si>
  <si>
    <t>26.2.2</t>
  </si>
  <si>
    <t>26.2.3</t>
  </si>
  <si>
    <t>26.3</t>
  </si>
  <si>
    <t>26.3.1</t>
  </si>
  <si>
    <t>26.3.1.1</t>
  </si>
  <si>
    <t>26.3.1.2</t>
  </si>
  <si>
    <t>26.3.2</t>
  </si>
  <si>
    <t>26.3.3</t>
  </si>
  <si>
    <t>26.3.4</t>
  </si>
  <si>
    <t>26.4</t>
  </si>
  <si>
    <t>26.4.1</t>
  </si>
  <si>
    <t>26.4.2</t>
  </si>
  <si>
    <t>26.4.3</t>
  </si>
  <si>
    <t>26.4.4</t>
  </si>
  <si>
    <t>26.4.4.1</t>
  </si>
  <si>
    <t>26.4.4.2</t>
  </si>
  <si>
    <t>26.5</t>
  </si>
  <si>
    <t>ВСЕГО по инвестиционной программе, в том числе:</t>
  </si>
  <si>
    <t>Развитие и модернизация учета электрической энергии (мощности), всего</t>
  </si>
  <si>
    <t>Реконструкция, всего</t>
  </si>
  <si>
    <t>Модернизация, техническое перевооружение, модификация, всего</t>
  </si>
  <si>
    <t>Новое строительство, создание, покупка, всего</t>
  </si>
  <si>
    <t>Прочие инвестиционные проекты, всего</t>
  </si>
  <si>
    <t>Ставропольский край</t>
  </si>
  <si>
    <t>Развитие и модернизация учета электрической энергии (мощности), всего, в том числе:</t>
  </si>
  <si>
    <t>Установка приборов учета, всего, в том числе:</t>
  </si>
  <si>
    <t>Включение приборов учета в систему сбора и передачи данных, всего, в том числе:</t>
  </si>
  <si>
    <t>Реконструкция, всего, в том числе:</t>
  </si>
  <si>
    <t>Реконструкция зданий (сооружений), всего, в том числе:</t>
  </si>
  <si>
    <t>Реконструкция систем инженерно-технического обеспечения зданий (сооружений), всего, в том числе:</t>
  </si>
  <si>
    <t>Реконструкция прочих объектов основных средств, всего, в том числе:</t>
  </si>
  <si>
    <t>Реконструкция линий связи и телекоммуникационных систем, всего, в том числе:</t>
  </si>
  <si>
    <t>Реконструкция информационно-вычислительных систем, всего, в том числе:</t>
  </si>
  <si>
    <t>Модернизация, техническое перевооружение, модификация, всего, в том числе:</t>
  </si>
  <si>
    <t>Модернизация, техническое перевооружение зданий (сооружений), всего, в том числе: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</si>
  <si>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</si>
  <si>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Модернизация, техническое перевооружение прочих объектов основных средств, всего, в том числе:</t>
  </si>
  <si>
    <t>Модернизация, техническое перевооружение линий связи и телекоммуникационных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</si>
  <si>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</si>
  <si>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</si>
  <si>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Новое строительство, создание, покупка, всего, в том числе:</t>
  </si>
  <si>
    <t>Новое строительство, покупка зданий (сооружений), всего, в том числе:</t>
  </si>
  <si>
    <t>Новое строительство, покупка линий связи и телекоммуникационных систем, всего, в том числе:</t>
  </si>
  <si>
    <t>Прочее новое строительство, создание, покупка объектов основных средств, всего, в том числе:</t>
  </si>
  <si>
    <t>Создание, приобретение объектов нематериальных активов, всего, в том числе:</t>
  </si>
  <si>
    <t>Создание программ для ЭВМ, приобретение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</si>
  <si>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</si>
  <si>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Прочие инвестиционные проекты, всего, в том числе:</t>
  </si>
  <si>
    <t>25.7</t>
  </si>
  <si>
    <t>25.8</t>
  </si>
  <si>
    <t xml:space="preserve">Фактический объем освоения капитальных вложений на 01.01.2025 года, млн рублей (без НДС) </t>
  </si>
  <si>
    <t>нд</t>
  </si>
  <si>
    <t>Г</t>
  </si>
  <si>
    <t>2026</t>
  </si>
  <si>
    <t>Q_STAV-ISU</t>
  </si>
  <si>
    <t>И</t>
  </si>
  <si>
    <t>2029</t>
  </si>
  <si>
    <t>26.1.1.1</t>
  </si>
  <si>
    <t>Дооборудование и монтаж Ставропольского Межрайонного Отделения</t>
  </si>
  <si>
    <t>26.1.1.2</t>
  </si>
  <si>
    <t>Дооборудование и монтаж Светлоградского Межрайонного Отделения</t>
  </si>
  <si>
    <t>26.1.1.3</t>
  </si>
  <si>
    <t>Дооборудование и монтаж Центрального Межрайонного Отделения</t>
  </si>
  <si>
    <t>26.4.4.1.1</t>
  </si>
  <si>
    <t>Приобретение ПАК ВУ АИИС КУЭ Пирамида 2.0 (Оптовый рынок)</t>
  </si>
  <si>
    <t>Q_STAV-PIR</t>
  </si>
  <si>
    <t>26.4.4.1.2</t>
  </si>
  <si>
    <t>Приобретение Сервера Тип 1 (2027 год-18шт)</t>
  </si>
  <si>
    <t>Q_STAV-SERV</t>
  </si>
  <si>
    <t>26.4.4.1.3</t>
  </si>
  <si>
    <t>Приобретение Сервера Тип 2 (2027год-2шт)</t>
  </si>
  <si>
    <t>26.4.4.1.4</t>
  </si>
  <si>
    <t>Приобретение Сервера Тип 3 (2027год-1шт)</t>
  </si>
  <si>
    <t>Q_STAV-AVTO</t>
  </si>
  <si>
    <t>26.5.1</t>
  </si>
  <si>
    <t>Обновленине парка автотранспорта (LADA Niva Travel-5шт; SOLARIS KRS -2шт; Lada Granta-1шт)</t>
  </si>
  <si>
    <t>26.5.2</t>
  </si>
  <si>
    <t>Обновленине парка автотранспорта (Газель Next A21R32-1шт; ГАЗ A69R52-1502-1шт; SOLARIS KRS-6шт; LADA Largus-6шт)</t>
  </si>
  <si>
    <t>26.5.3</t>
  </si>
  <si>
    <t>Обновленине парка автотранспорта (LADA Vesta-6шт; SOLARIS KRS -5шт; Lada Granta-3шт)</t>
  </si>
  <si>
    <t>26.5.4</t>
  </si>
  <si>
    <t>Обновленине парка автотранспорта (LADA Niva Travel-5шт; LADA Vesta-5шт; LADA Aura-5шт)</t>
  </si>
  <si>
    <t>Освоение капитальных вложений 2025 года в прогнозных ценах соответствующих лет, млн рублей (без НДС)</t>
  </si>
  <si>
    <t>2026 год</t>
  </si>
  <si>
    <t>2027 год</t>
  </si>
  <si>
    <t>2028 год</t>
  </si>
  <si>
    <t>2029 год</t>
  </si>
  <si>
    <t>Факт</t>
  </si>
  <si>
    <t>План 
на 01.01.2026 года, в прогнозных ценах соответствующих лет</t>
  </si>
  <si>
    <t>Предложение по корректировке утвержденного плана 
на 01.01.2026 года, в прогнозных ценах соответствующих лет</t>
  </si>
  <si>
    <t>1. Исполнение требований статьи 37 Федерального закона от 26.03.2003 года N 35-ФЗ «Об электроэнергетике»
2. Обеспечение коммерческого учета электрической энергии</t>
  </si>
  <si>
    <t>В целях выполнения производственной деятельности в регионе</t>
  </si>
  <si>
    <t>26.4.4.1.5</t>
  </si>
  <si>
    <t>Приобретение ПАК DEPO Атлас Альфа -1шт; ПАК DEPO Атлас Тау-2шт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</si>
</sst>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5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2">
    <xf numFmtId="0" fontId="0" fillId="0" borderId="0"/>
    <xf numFmtId="0" fontId="4" fillId="0" borderId="0"/>
    <xf numFmtId="0" fontId="2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7" borderId="2" applyNumberFormat="0" applyAlignment="0" applyProtection="0"/>
    <xf numFmtId="0" fontId="14" fillId="20" borderId="3" applyNumberFormat="0" applyAlignment="0" applyProtection="0"/>
    <xf numFmtId="0" fontId="15" fillId="20" borderId="2" applyNumberFormat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21" borderId="8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0" borderId="0"/>
    <xf numFmtId="0" fontId="24" fillId="0" borderId="0"/>
    <xf numFmtId="0" fontId="24" fillId="0" borderId="0"/>
    <xf numFmtId="0" fontId="2" fillId="0" borderId="0"/>
    <xf numFmtId="0" fontId="23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0" fillId="23" borderId="9" applyNumberFormat="0" applyFont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  <xf numFmtId="44" fontId="2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Fill="1"/>
    <xf numFmtId="0" fontId="2" fillId="0" borderId="0" xfId="0" applyFont="1"/>
    <xf numFmtId="0" fontId="3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32" fillId="0" borderId="1" xfId="1" applyNumberFormat="1" applyFont="1" applyFill="1" applyBorder="1" applyAlignment="1">
      <alignment horizontal="center" vertical="center"/>
    </xf>
    <xf numFmtId="0" fontId="32" fillId="0" borderId="1" xfId="1" applyFont="1" applyFill="1" applyBorder="1" applyAlignment="1">
      <alignment horizontal="center" vertical="center" wrapText="1"/>
    </xf>
    <xf numFmtId="0" fontId="32" fillId="0" borderId="1" xfId="1" applyFont="1" applyFill="1" applyBorder="1" applyAlignment="1">
      <alignment horizontal="center" wrapText="1"/>
    </xf>
    <xf numFmtId="49" fontId="32" fillId="0" borderId="1" xfId="1" applyNumberFormat="1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/>
    <xf numFmtId="0" fontId="0" fillId="0" borderId="1" xfId="0" applyFont="1" applyFill="1" applyBorder="1" applyAlignment="1">
      <alignment horizontal="center" vertical="center" wrapText="1"/>
    </xf>
    <xf numFmtId="0" fontId="0" fillId="0" borderId="1" xfId="231" applyNumberFormat="1" applyFont="1" applyFill="1" applyBorder="1" applyAlignment="1">
      <alignment horizontal="center" vertical="center"/>
    </xf>
    <xf numFmtId="2" fontId="0" fillId="0" borderId="1" xfId="23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24" borderId="1" xfId="1" applyNumberFormat="1" applyFont="1" applyFill="1" applyBorder="1" applyAlignment="1">
      <alignment horizontal="center" vertical="center"/>
    </xf>
    <xf numFmtId="49" fontId="33" fillId="24" borderId="1" xfId="1" applyNumberFormat="1" applyFont="1" applyFill="1" applyBorder="1" applyAlignment="1">
      <alignment horizontal="center" vertical="center" wrapText="1"/>
    </xf>
    <xf numFmtId="0" fontId="0" fillId="24" borderId="1" xfId="231" applyNumberFormat="1" applyFont="1" applyFill="1" applyBorder="1" applyAlignment="1">
      <alignment horizontal="center" vertical="center"/>
    </xf>
    <xf numFmtId="2" fontId="0" fillId="24" borderId="1" xfId="231" applyNumberFormat="1" applyFont="1" applyFill="1" applyBorder="1" applyAlignment="1">
      <alignment horizontal="center" vertical="center"/>
    </xf>
    <xf numFmtId="49" fontId="32" fillId="24" borderId="1" xfId="1" applyNumberFormat="1" applyFont="1" applyFill="1" applyBorder="1" applyAlignment="1">
      <alignment horizontal="center" vertical="center"/>
    </xf>
    <xf numFmtId="0" fontId="32" fillId="24" borderId="1" xfId="1" applyFont="1" applyFill="1" applyBorder="1" applyAlignment="1">
      <alignment horizontal="center" vertical="center" wrapText="1"/>
    </xf>
    <xf numFmtId="0" fontId="34" fillId="24" borderId="1" xfId="1" applyFont="1" applyFill="1" applyBorder="1" applyAlignment="1">
      <alignment horizontal="center" vertical="center" wrapText="1"/>
    </xf>
    <xf numFmtId="0" fontId="32" fillId="24" borderId="1" xfId="1" applyFont="1" applyFill="1" applyBorder="1" applyAlignment="1">
      <alignment horizontal="center" wrapText="1"/>
    </xf>
    <xf numFmtId="0" fontId="34" fillId="24" borderId="1" xfId="1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1" fontId="8" fillId="0" borderId="11" xfId="0" applyNumberFormat="1" applyFont="1" applyFill="1" applyBorder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0" xfId="0" applyFont="1"/>
    <xf numFmtId="0" fontId="5" fillId="0" borderId="0" xfId="1" applyFont="1" applyAlignment="1">
      <alignment vertical="center"/>
    </xf>
    <xf numFmtId="0" fontId="7" fillId="0" borderId="0" xfId="0" applyFont="1" applyFill="1" applyAlignment="1"/>
  </cellXfs>
  <cellStyles count="23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Денежный" xfId="231" builtinId="4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2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3 9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1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S58"/>
  <sheetViews>
    <sheetView tabSelected="1" topLeftCell="Q10" zoomScale="60" zoomScaleNormal="60" zoomScaleSheetLayoutView="100" workbookViewId="0">
      <selection activeCell="Y20" sqref="Y20"/>
    </sheetView>
  </sheetViews>
  <sheetFormatPr defaultColWidth="9" defaultRowHeight="15.75" x14ac:dyDescent="0.25"/>
  <cols>
    <col min="1" max="1" width="15.5" style="2" customWidth="1"/>
    <col min="2" max="2" width="30.625" style="2" customWidth="1"/>
    <col min="3" max="3" width="16.375" style="2" customWidth="1"/>
    <col min="4" max="4" width="7.625" style="2" customWidth="1"/>
    <col min="5" max="5" width="7.25" style="2" customWidth="1"/>
    <col min="6" max="6" width="14.125" style="2" customWidth="1"/>
    <col min="7" max="7" width="15.625" style="2" customWidth="1"/>
    <col min="8" max="8" width="16" style="2" customWidth="1"/>
    <col min="9" max="9" width="19" style="2" customWidth="1"/>
    <col min="10" max="10" width="16.5" style="2" customWidth="1"/>
    <col min="11" max="11" width="9.25" style="2" customWidth="1"/>
    <col min="12" max="12" width="7.5" style="1" customWidth="1"/>
    <col min="13" max="13" width="9.5" style="1" customWidth="1"/>
    <col min="14" max="14" width="8.75" style="1" customWidth="1"/>
    <col min="15" max="15" width="9.25" style="1" customWidth="1"/>
    <col min="16" max="16" width="7" style="1" customWidth="1"/>
    <col min="17" max="20" width="9.25" style="1" customWidth="1"/>
    <col min="21" max="21" width="17.25" style="1" customWidth="1"/>
    <col min="22" max="22" width="20" style="1" customWidth="1"/>
    <col min="23" max="23" width="16" style="1" customWidth="1"/>
    <col min="24" max="24" width="15.875" style="1" customWidth="1"/>
    <col min="25" max="34" width="16.625" style="1" customWidth="1"/>
    <col min="35" max="35" width="21.125" style="1" customWidth="1"/>
    <col min="36" max="36" width="7.25" style="1" customWidth="1"/>
    <col min="37" max="16384" width="9" style="2"/>
  </cols>
  <sheetData>
    <row r="1" spans="1:71" ht="18.75" x14ac:dyDescent="0.3">
      <c r="A1" s="48" t="s">
        <v>29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</row>
    <row r="2" spans="1:71" ht="18.75" x14ac:dyDescent="0.3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3"/>
    </row>
    <row r="3" spans="1:71" ht="18.75" x14ac:dyDescent="0.25">
      <c r="A3" s="51" t="s">
        <v>30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</row>
    <row r="4" spans="1:71" ht="18.75" x14ac:dyDescent="0.3">
      <c r="A4" s="52" t="s">
        <v>31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</row>
    <row r="5" spans="1:71" ht="18.75" x14ac:dyDescent="0.3">
      <c r="A5" s="52" t="s">
        <v>32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</row>
    <row r="6" spans="1:71" ht="18.75" x14ac:dyDescent="0.3">
      <c r="A6" s="52" t="s">
        <v>33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</row>
    <row r="7" spans="1:71" s="9" customFormat="1" ht="15.75" customHeight="1" x14ac:dyDescent="0.25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</row>
    <row r="8" spans="1:71" ht="52.15" customHeight="1" x14ac:dyDescent="0.25">
      <c r="A8" s="45" t="s">
        <v>26</v>
      </c>
      <c r="B8" s="45" t="s">
        <v>28</v>
      </c>
      <c r="C8" s="45" t="s">
        <v>27</v>
      </c>
      <c r="D8" s="49" t="s">
        <v>0</v>
      </c>
      <c r="E8" s="49" t="s">
        <v>1</v>
      </c>
      <c r="F8" s="44" t="s">
        <v>2</v>
      </c>
      <c r="G8" s="44"/>
      <c r="H8" s="43" t="s">
        <v>3</v>
      </c>
      <c r="I8" s="43"/>
      <c r="J8" s="42" t="s">
        <v>98</v>
      </c>
      <c r="K8" s="44" t="s">
        <v>4</v>
      </c>
      <c r="L8" s="44"/>
      <c r="M8" s="44"/>
      <c r="N8" s="44"/>
      <c r="O8" s="44"/>
      <c r="P8" s="44"/>
      <c r="Q8" s="44"/>
      <c r="R8" s="44"/>
      <c r="S8" s="44"/>
      <c r="T8" s="44"/>
      <c r="U8" s="45" t="s">
        <v>5</v>
      </c>
      <c r="V8" s="44"/>
      <c r="W8" s="45" t="s">
        <v>130</v>
      </c>
      <c r="X8" s="44"/>
      <c r="Y8" s="44" t="s">
        <v>6</v>
      </c>
      <c r="Z8" s="44"/>
      <c r="AA8" s="44"/>
      <c r="AB8" s="44"/>
      <c r="AC8" s="44"/>
      <c r="AD8" s="44"/>
      <c r="AE8" s="44"/>
      <c r="AF8" s="44"/>
      <c r="AG8" s="44"/>
      <c r="AH8" s="44"/>
      <c r="AI8" s="44" t="s">
        <v>7</v>
      </c>
    </row>
    <row r="9" spans="1:71" ht="42" customHeight="1" x14ac:dyDescent="0.25">
      <c r="A9" s="44"/>
      <c r="B9" s="44"/>
      <c r="C9" s="44"/>
      <c r="D9" s="49"/>
      <c r="E9" s="49"/>
      <c r="F9" s="44"/>
      <c r="G9" s="44"/>
      <c r="H9" s="43"/>
      <c r="I9" s="43"/>
      <c r="J9" s="43"/>
      <c r="K9" s="44" t="s">
        <v>8</v>
      </c>
      <c r="L9" s="44"/>
      <c r="M9" s="44"/>
      <c r="N9" s="44"/>
      <c r="O9" s="44"/>
      <c r="P9" s="44" t="s">
        <v>9</v>
      </c>
      <c r="Q9" s="44"/>
      <c r="R9" s="44"/>
      <c r="S9" s="44"/>
      <c r="T9" s="44"/>
      <c r="U9" s="45" t="s">
        <v>136</v>
      </c>
      <c r="V9" s="45" t="s">
        <v>137</v>
      </c>
      <c r="W9" s="44"/>
      <c r="X9" s="44"/>
      <c r="Y9" s="46" t="s">
        <v>131</v>
      </c>
      <c r="Z9" s="47"/>
      <c r="AA9" s="46" t="s">
        <v>132</v>
      </c>
      <c r="AB9" s="47"/>
      <c r="AC9" s="46" t="s">
        <v>133</v>
      </c>
      <c r="AD9" s="47"/>
      <c r="AE9" s="46" t="s">
        <v>134</v>
      </c>
      <c r="AF9" s="47"/>
      <c r="AG9" s="44" t="s">
        <v>10</v>
      </c>
      <c r="AH9" s="43" t="s">
        <v>11</v>
      </c>
      <c r="AI9" s="44"/>
    </row>
    <row r="10" spans="1:71" ht="135" customHeight="1" x14ac:dyDescent="0.25">
      <c r="A10" s="44"/>
      <c r="B10" s="44"/>
      <c r="C10" s="44"/>
      <c r="D10" s="49"/>
      <c r="E10" s="49"/>
      <c r="F10" s="8" t="s">
        <v>8</v>
      </c>
      <c r="G10" s="8" t="s">
        <v>12</v>
      </c>
      <c r="H10" s="5" t="s">
        <v>13</v>
      </c>
      <c r="I10" s="5" t="s">
        <v>12</v>
      </c>
      <c r="J10" s="43"/>
      <c r="K10" s="6" t="s">
        <v>14</v>
      </c>
      <c r="L10" s="6" t="s">
        <v>15</v>
      </c>
      <c r="M10" s="6" t="s">
        <v>16</v>
      </c>
      <c r="N10" s="7" t="s">
        <v>17</v>
      </c>
      <c r="O10" s="7" t="s">
        <v>18</v>
      </c>
      <c r="P10" s="6" t="s">
        <v>14</v>
      </c>
      <c r="Q10" s="6" t="s">
        <v>15</v>
      </c>
      <c r="R10" s="6" t="s">
        <v>16</v>
      </c>
      <c r="S10" s="7" t="s">
        <v>17</v>
      </c>
      <c r="T10" s="7" t="s">
        <v>18</v>
      </c>
      <c r="U10" s="45"/>
      <c r="V10" s="45"/>
      <c r="W10" s="16" t="s">
        <v>8</v>
      </c>
      <c r="X10" s="24" t="s">
        <v>135</v>
      </c>
      <c r="Y10" s="16" t="s">
        <v>8</v>
      </c>
      <c r="Z10" s="16" t="s">
        <v>25</v>
      </c>
      <c r="AA10" s="24" t="s">
        <v>8</v>
      </c>
      <c r="AB10" s="16" t="s">
        <v>25</v>
      </c>
      <c r="AC10" s="24" t="s">
        <v>8</v>
      </c>
      <c r="AD10" s="17" t="s">
        <v>25</v>
      </c>
      <c r="AE10" s="24" t="s">
        <v>8</v>
      </c>
      <c r="AF10" s="16" t="s">
        <v>25</v>
      </c>
      <c r="AG10" s="44"/>
      <c r="AH10" s="43"/>
      <c r="AI10" s="44"/>
    </row>
    <row r="11" spans="1:71" s="4" customFormat="1" ht="19.5" customHeight="1" x14ac:dyDescent="0.25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  <c r="M11" s="15">
        <v>13</v>
      </c>
      <c r="N11" s="15">
        <v>14</v>
      </c>
      <c r="O11" s="15">
        <v>15</v>
      </c>
      <c r="P11" s="15">
        <v>16</v>
      </c>
      <c r="Q11" s="15">
        <v>17</v>
      </c>
      <c r="R11" s="15">
        <v>18</v>
      </c>
      <c r="S11" s="15">
        <v>19</v>
      </c>
      <c r="T11" s="15">
        <v>20</v>
      </c>
      <c r="U11" s="12">
        <v>21</v>
      </c>
      <c r="V11" s="12">
        <v>22</v>
      </c>
      <c r="W11" s="12">
        <v>23</v>
      </c>
      <c r="X11" s="13">
        <v>24</v>
      </c>
      <c r="Y11" s="14" t="s">
        <v>19</v>
      </c>
      <c r="Z11" s="14" t="s">
        <v>20</v>
      </c>
      <c r="AA11" s="14" t="s">
        <v>21</v>
      </c>
      <c r="AB11" s="14" t="s">
        <v>22</v>
      </c>
      <c r="AC11" s="14" t="s">
        <v>23</v>
      </c>
      <c r="AD11" s="14" t="s">
        <v>24</v>
      </c>
      <c r="AE11" s="14" t="s">
        <v>96</v>
      </c>
      <c r="AF11" s="14" t="s">
        <v>97</v>
      </c>
      <c r="AG11" s="12">
        <v>26</v>
      </c>
      <c r="AH11" s="12">
        <v>27</v>
      </c>
      <c r="AI11" s="12">
        <v>28</v>
      </c>
    </row>
    <row r="12" spans="1:71" s="1" customFormat="1" ht="30.75" customHeight="1" x14ac:dyDescent="0.25">
      <c r="A12" s="18" t="s">
        <v>34</v>
      </c>
      <c r="B12" s="19" t="s">
        <v>65</v>
      </c>
      <c r="C12" s="25" t="s">
        <v>100</v>
      </c>
      <c r="D12" s="25" t="s">
        <v>99</v>
      </c>
      <c r="E12" s="25" t="s">
        <v>99</v>
      </c>
      <c r="F12" s="25" t="s">
        <v>99</v>
      </c>
      <c r="G12" s="25" t="s">
        <v>99</v>
      </c>
      <c r="H12" s="25" t="s">
        <v>99</v>
      </c>
      <c r="I12" s="25" t="s">
        <v>99</v>
      </c>
      <c r="J12" s="26">
        <f>664.016/1.2</f>
        <v>553.34666666666669</v>
      </c>
      <c r="K12" s="37">
        <f>O12</f>
        <v>1566.0895958884457</v>
      </c>
      <c r="L12" s="37">
        <v>0</v>
      </c>
      <c r="M12" s="37">
        <v>0</v>
      </c>
      <c r="N12" s="37">
        <v>0</v>
      </c>
      <c r="O12" s="37">
        <f>U12</f>
        <v>1566.0895958884457</v>
      </c>
      <c r="P12" s="37">
        <v>0</v>
      </c>
      <c r="Q12" s="37">
        <v>0</v>
      </c>
      <c r="R12" s="37">
        <v>0</v>
      </c>
      <c r="S12" s="37">
        <v>0</v>
      </c>
      <c r="T12" s="37">
        <v>0</v>
      </c>
      <c r="U12" s="37">
        <f>AG12</f>
        <v>1566.0895958884457</v>
      </c>
      <c r="V12" s="37">
        <v>0</v>
      </c>
      <c r="W12" s="37">
        <f>347.955/1.2</f>
        <v>289.96249999999998</v>
      </c>
      <c r="X12" s="37">
        <f>339.0363/1.2</f>
        <v>282.53025000000002</v>
      </c>
      <c r="Y12" s="26">
        <f>Y13+Y17+Y16</f>
        <v>295.1519245901639</v>
      </c>
      <c r="Z12" s="38">
        <v>0</v>
      </c>
      <c r="AA12" s="26">
        <f>AA13+AA17+AA16</f>
        <v>409.90343274148199</v>
      </c>
      <c r="AB12" s="38">
        <v>0</v>
      </c>
      <c r="AC12" s="26">
        <f>AC13+AC17+AC16</f>
        <v>423.4607244904131</v>
      </c>
      <c r="AD12" s="38">
        <v>0</v>
      </c>
      <c r="AE12" s="26">
        <f>AE13+AE17+AE16</f>
        <v>437.57351406638685</v>
      </c>
      <c r="AF12" s="38">
        <v>0</v>
      </c>
      <c r="AG12" s="37">
        <f t="shared" ref="AG12:AG55" si="0">Y12+AA12+AC12+AE12</f>
        <v>1566.0895958884457</v>
      </c>
      <c r="AH12" s="37">
        <v>0</v>
      </c>
      <c r="AI12" s="37" t="s">
        <v>99</v>
      </c>
    </row>
    <row r="13" spans="1:71" ht="47.25" x14ac:dyDescent="0.25">
      <c r="A13" s="18" t="s">
        <v>35</v>
      </c>
      <c r="B13" s="20" t="s">
        <v>66</v>
      </c>
      <c r="C13" s="25" t="s">
        <v>100</v>
      </c>
      <c r="D13" s="25" t="s">
        <v>99</v>
      </c>
      <c r="E13" s="25" t="s">
        <v>99</v>
      </c>
      <c r="F13" s="25" t="s">
        <v>99</v>
      </c>
      <c r="G13" s="25" t="s">
        <v>99</v>
      </c>
      <c r="H13" s="25" t="s">
        <v>99</v>
      </c>
      <c r="I13" s="25" t="s">
        <v>99</v>
      </c>
      <c r="J13" s="26">
        <v>0</v>
      </c>
      <c r="K13" s="37">
        <f>O13</f>
        <v>1309.7678150032</v>
      </c>
      <c r="L13" s="37">
        <v>0</v>
      </c>
      <c r="M13" s="37">
        <v>0</v>
      </c>
      <c r="N13" s="37">
        <v>0</v>
      </c>
      <c r="O13" s="37">
        <f>U13</f>
        <v>1309.7678150032</v>
      </c>
      <c r="P13" s="37">
        <v>0</v>
      </c>
      <c r="Q13" s="37">
        <v>0</v>
      </c>
      <c r="R13" s="37">
        <v>0</v>
      </c>
      <c r="S13" s="37">
        <v>0</v>
      </c>
      <c r="T13" s="37">
        <v>0</v>
      </c>
      <c r="U13" s="37">
        <f>AG13</f>
        <v>1309.7678150032</v>
      </c>
      <c r="V13" s="37">
        <v>0</v>
      </c>
      <c r="W13" s="37">
        <v>0</v>
      </c>
      <c r="X13" s="37">
        <v>0</v>
      </c>
      <c r="Y13" s="26">
        <f>Y19</f>
        <v>198.75340599999998</v>
      </c>
      <c r="Z13" s="37">
        <v>0</v>
      </c>
      <c r="AA13" s="26">
        <f>AA19</f>
        <v>302.53017044640001</v>
      </c>
      <c r="AB13" s="37">
        <v>0</v>
      </c>
      <c r="AC13" s="26">
        <f>AC19</f>
        <v>397.36564252319999</v>
      </c>
      <c r="AD13" s="37">
        <v>0</v>
      </c>
      <c r="AE13" s="26">
        <f>AE19</f>
        <v>411.11859603359994</v>
      </c>
      <c r="AF13" s="37">
        <v>0</v>
      </c>
      <c r="AG13" s="37">
        <f t="shared" si="0"/>
        <v>1309.7678150032</v>
      </c>
      <c r="AH13" s="37">
        <v>0</v>
      </c>
      <c r="AI13" s="37" t="s">
        <v>99</v>
      </c>
    </row>
    <row r="14" spans="1:71" x14ac:dyDescent="0.25">
      <c r="A14" s="18" t="s">
        <v>36</v>
      </c>
      <c r="B14" s="20" t="s">
        <v>67</v>
      </c>
      <c r="C14" s="25" t="s">
        <v>100</v>
      </c>
      <c r="D14" s="25" t="s">
        <v>99</v>
      </c>
      <c r="E14" s="25" t="s">
        <v>99</v>
      </c>
      <c r="F14" s="25" t="s">
        <v>99</v>
      </c>
      <c r="G14" s="25" t="s">
        <v>99</v>
      </c>
      <c r="H14" s="25" t="s">
        <v>99</v>
      </c>
      <c r="I14" s="25" t="s">
        <v>99</v>
      </c>
      <c r="J14" s="26">
        <v>0</v>
      </c>
      <c r="K14" s="37">
        <f t="shared" ref="K14:K55" si="1">O14</f>
        <v>0</v>
      </c>
      <c r="L14" s="37">
        <v>0</v>
      </c>
      <c r="M14" s="37">
        <v>0</v>
      </c>
      <c r="N14" s="37">
        <v>0</v>
      </c>
      <c r="O14" s="37">
        <f t="shared" ref="O14:O55" si="2">U14</f>
        <v>0</v>
      </c>
      <c r="P14" s="37">
        <v>0</v>
      </c>
      <c r="Q14" s="37">
        <v>0</v>
      </c>
      <c r="R14" s="37">
        <v>0</v>
      </c>
      <c r="S14" s="37">
        <v>0</v>
      </c>
      <c r="T14" s="37">
        <v>0</v>
      </c>
      <c r="U14" s="37">
        <f t="shared" ref="U14:U55" si="3">AG14</f>
        <v>0</v>
      </c>
      <c r="V14" s="37">
        <v>0</v>
      </c>
      <c r="W14" s="37">
        <v>0</v>
      </c>
      <c r="X14" s="37">
        <v>0</v>
      </c>
      <c r="Y14" s="26">
        <v>0</v>
      </c>
      <c r="Z14" s="37">
        <v>0</v>
      </c>
      <c r="AA14" s="26">
        <v>0</v>
      </c>
      <c r="AB14" s="37">
        <v>0</v>
      </c>
      <c r="AC14" s="26">
        <v>0</v>
      </c>
      <c r="AD14" s="37">
        <v>0</v>
      </c>
      <c r="AE14" s="26">
        <v>0</v>
      </c>
      <c r="AF14" s="37">
        <v>0</v>
      </c>
      <c r="AG14" s="37">
        <f t="shared" si="0"/>
        <v>0</v>
      </c>
      <c r="AH14" s="37">
        <v>0</v>
      </c>
      <c r="AI14" s="37" t="s">
        <v>99</v>
      </c>
    </row>
    <row r="15" spans="1:71" ht="47.25" x14ac:dyDescent="0.25">
      <c r="A15" s="18" t="s">
        <v>37</v>
      </c>
      <c r="B15" s="20" t="s">
        <v>68</v>
      </c>
      <c r="C15" s="25" t="s">
        <v>100</v>
      </c>
      <c r="D15" s="25" t="s">
        <v>99</v>
      </c>
      <c r="E15" s="25" t="s">
        <v>99</v>
      </c>
      <c r="F15" s="25" t="s">
        <v>99</v>
      </c>
      <c r="G15" s="25" t="s">
        <v>99</v>
      </c>
      <c r="H15" s="25" t="s">
        <v>99</v>
      </c>
      <c r="I15" s="25" t="s">
        <v>99</v>
      </c>
      <c r="J15" s="26">
        <v>0</v>
      </c>
      <c r="K15" s="37">
        <f t="shared" si="1"/>
        <v>0</v>
      </c>
      <c r="L15" s="37">
        <v>0</v>
      </c>
      <c r="M15" s="37">
        <v>0</v>
      </c>
      <c r="N15" s="37">
        <v>0</v>
      </c>
      <c r="O15" s="37">
        <f t="shared" si="2"/>
        <v>0</v>
      </c>
      <c r="P15" s="37">
        <v>0</v>
      </c>
      <c r="Q15" s="37">
        <v>0</v>
      </c>
      <c r="R15" s="37">
        <v>0</v>
      </c>
      <c r="S15" s="37">
        <v>0</v>
      </c>
      <c r="T15" s="37">
        <v>0</v>
      </c>
      <c r="U15" s="37">
        <f t="shared" si="3"/>
        <v>0</v>
      </c>
      <c r="V15" s="37">
        <v>0</v>
      </c>
      <c r="W15" s="37">
        <v>0</v>
      </c>
      <c r="X15" s="37">
        <v>0</v>
      </c>
      <c r="Y15" s="26">
        <v>0</v>
      </c>
      <c r="Z15" s="37">
        <v>0</v>
      </c>
      <c r="AA15" s="26">
        <v>0</v>
      </c>
      <c r="AB15" s="37">
        <v>0</v>
      </c>
      <c r="AC15" s="26">
        <v>0</v>
      </c>
      <c r="AD15" s="37">
        <v>0</v>
      </c>
      <c r="AE15" s="26">
        <v>0</v>
      </c>
      <c r="AF15" s="37">
        <v>0</v>
      </c>
      <c r="AG15" s="37">
        <f t="shared" si="0"/>
        <v>0</v>
      </c>
      <c r="AH15" s="37">
        <v>0</v>
      </c>
      <c r="AI15" s="37" t="s">
        <v>99</v>
      </c>
    </row>
    <row r="16" spans="1:71" ht="31.5" x14ac:dyDescent="0.25">
      <c r="A16" s="18" t="s">
        <v>38</v>
      </c>
      <c r="B16" s="20" t="s">
        <v>69</v>
      </c>
      <c r="C16" s="25" t="s">
        <v>100</v>
      </c>
      <c r="D16" s="25" t="s">
        <v>99</v>
      </c>
      <c r="E16" s="25" t="s">
        <v>99</v>
      </c>
      <c r="F16" s="25" t="s">
        <v>99</v>
      </c>
      <c r="G16" s="25" t="s">
        <v>99</v>
      </c>
      <c r="H16" s="25" t="s">
        <v>99</v>
      </c>
      <c r="I16" s="25" t="s">
        <v>99</v>
      </c>
      <c r="J16" s="26">
        <v>0</v>
      </c>
      <c r="K16" s="37">
        <f t="shared" si="1"/>
        <v>165.69227268852458</v>
      </c>
      <c r="L16" s="37">
        <v>0</v>
      </c>
      <c r="M16" s="37">
        <v>0</v>
      </c>
      <c r="N16" s="37">
        <v>0</v>
      </c>
      <c r="O16" s="37">
        <f t="shared" si="2"/>
        <v>165.69227268852458</v>
      </c>
      <c r="P16" s="37">
        <v>0</v>
      </c>
      <c r="Q16" s="37">
        <v>0</v>
      </c>
      <c r="R16" s="37">
        <v>0</v>
      </c>
      <c r="S16" s="37">
        <v>0</v>
      </c>
      <c r="T16" s="37">
        <v>0</v>
      </c>
      <c r="U16" s="37">
        <f t="shared" si="3"/>
        <v>165.69227268852458</v>
      </c>
      <c r="V16" s="37">
        <v>0</v>
      </c>
      <c r="W16" s="37">
        <v>0</v>
      </c>
      <c r="X16" s="37">
        <v>0</v>
      </c>
      <c r="Y16" s="26">
        <f>Y42</f>
        <v>82.992780885245892</v>
      </c>
      <c r="Z16" s="37">
        <v>0</v>
      </c>
      <c r="AA16" s="26">
        <f>AA42</f>
        <v>82.69949180327869</v>
      </c>
      <c r="AB16" s="37">
        <v>0</v>
      </c>
      <c r="AC16" s="26">
        <f>AC42</f>
        <v>0</v>
      </c>
      <c r="AD16" s="37">
        <v>0</v>
      </c>
      <c r="AE16" s="26">
        <f>AE42</f>
        <v>0</v>
      </c>
      <c r="AF16" s="37">
        <v>0</v>
      </c>
      <c r="AG16" s="37">
        <f t="shared" si="0"/>
        <v>165.69227268852458</v>
      </c>
      <c r="AH16" s="37">
        <v>0</v>
      </c>
      <c r="AI16" s="37" t="s">
        <v>99</v>
      </c>
    </row>
    <row r="17" spans="1:35" ht="31.5" x14ac:dyDescent="0.25">
      <c r="A17" s="18" t="s">
        <v>39</v>
      </c>
      <c r="B17" s="20" t="s">
        <v>70</v>
      </c>
      <c r="C17" s="25" t="s">
        <v>100</v>
      </c>
      <c r="D17" s="25" t="s">
        <v>99</v>
      </c>
      <c r="E17" s="25" t="s">
        <v>99</v>
      </c>
      <c r="F17" s="25" t="s">
        <v>99</v>
      </c>
      <c r="G17" s="25" t="s">
        <v>99</v>
      </c>
      <c r="H17" s="25" t="s">
        <v>99</v>
      </c>
      <c r="I17" s="25" t="s">
        <v>99</v>
      </c>
      <c r="J17" s="26">
        <v>0</v>
      </c>
      <c r="K17" s="37">
        <f t="shared" si="1"/>
        <v>90.629508196721304</v>
      </c>
      <c r="L17" s="37">
        <v>0</v>
      </c>
      <c r="M17" s="37">
        <v>0</v>
      </c>
      <c r="N17" s="37">
        <v>0</v>
      </c>
      <c r="O17" s="37">
        <f t="shared" si="2"/>
        <v>90.629508196721304</v>
      </c>
      <c r="P17" s="37">
        <v>0</v>
      </c>
      <c r="Q17" s="37">
        <v>0</v>
      </c>
      <c r="R17" s="37">
        <v>0</v>
      </c>
      <c r="S17" s="37">
        <v>0</v>
      </c>
      <c r="T17" s="37">
        <v>0</v>
      </c>
      <c r="U17" s="37">
        <f t="shared" si="3"/>
        <v>90.629508196721304</v>
      </c>
      <c r="V17" s="37">
        <v>0</v>
      </c>
      <c r="W17" s="37">
        <v>0</v>
      </c>
      <c r="X17" s="37">
        <v>0</v>
      </c>
      <c r="Y17" s="26">
        <f>Y51</f>
        <v>13.405737704918034</v>
      </c>
      <c r="Z17" s="37">
        <v>0</v>
      </c>
      <c r="AA17" s="26">
        <f>AA50</f>
        <v>24.673770491803278</v>
      </c>
      <c r="AB17" s="37">
        <v>0</v>
      </c>
      <c r="AC17" s="26">
        <f>AC53</f>
        <v>26.095081967213115</v>
      </c>
      <c r="AD17" s="37">
        <v>0</v>
      </c>
      <c r="AE17" s="26">
        <f>AE50</f>
        <v>26.454918032786885</v>
      </c>
      <c r="AF17" s="37">
        <v>0</v>
      </c>
      <c r="AG17" s="37">
        <f t="shared" si="0"/>
        <v>90.629508196721304</v>
      </c>
      <c r="AH17" s="37">
        <v>0</v>
      </c>
      <c r="AI17" s="37" t="s">
        <v>99</v>
      </c>
    </row>
    <row r="18" spans="1:35" x14ac:dyDescent="0.25">
      <c r="A18" s="18" t="s">
        <v>40</v>
      </c>
      <c r="B18" s="19" t="s">
        <v>71</v>
      </c>
      <c r="C18" s="25" t="s">
        <v>100</v>
      </c>
      <c r="D18" s="25" t="s">
        <v>99</v>
      </c>
      <c r="E18" s="25" t="s">
        <v>99</v>
      </c>
      <c r="F18" s="25" t="s">
        <v>99</v>
      </c>
      <c r="G18" s="25" t="s">
        <v>99</v>
      </c>
      <c r="H18" s="25" t="s">
        <v>99</v>
      </c>
      <c r="I18" s="25" t="s">
        <v>99</v>
      </c>
      <c r="J18" s="26">
        <v>0</v>
      </c>
      <c r="K18" s="37">
        <f t="shared" si="1"/>
        <v>1566.0895958884457</v>
      </c>
      <c r="L18" s="37">
        <v>0</v>
      </c>
      <c r="M18" s="37">
        <v>0</v>
      </c>
      <c r="N18" s="37">
        <v>0</v>
      </c>
      <c r="O18" s="37">
        <f t="shared" si="2"/>
        <v>1566.0895958884457</v>
      </c>
      <c r="P18" s="37">
        <v>0</v>
      </c>
      <c r="Q18" s="37">
        <v>0</v>
      </c>
      <c r="R18" s="37">
        <v>0</v>
      </c>
      <c r="S18" s="37">
        <v>0</v>
      </c>
      <c r="T18" s="37">
        <v>0</v>
      </c>
      <c r="U18" s="37">
        <f t="shared" si="3"/>
        <v>1566.0895958884457</v>
      </c>
      <c r="V18" s="37">
        <v>0</v>
      </c>
      <c r="W18" s="37">
        <v>0</v>
      </c>
      <c r="X18" s="37">
        <v>0</v>
      </c>
      <c r="Y18" s="26">
        <f>Y19+Y50+Y42</f>
        <v>295.1519245901639</v>
      </c>
      <c r="Z18" s="37">
        <v>0</v>
      </c>
      <c r="AA18" s="26">
        <f>AA19+AA50+AA42</f>
        <v>409.90343274148199</v>
      </c>
      <c r="AB18" s="37">
        <v>0</v>
      </c>
      <c r="AC18" s="26">
        <f>AC19+AC50</f>
        <v>423.4607244904131</v>
      </c>
      <c r="AD18" s="37">
        <v>0</v>
      </c>
      <c r="AE18" s="26">
        <f>AE19+AE50</f>
        <v>437.57351406638685</v>
      </c>
      <c r="AF18" s="37">
        <v>0</v>
      </c>
      <c r="AG18" s="37">
        <f t="shared" si="0"/>
        <v>1566.0895958884457</v>
      </c>
      <c r="AH18" s="37">
        <v>0</v>
      </c>
      <c r="AI18" s="37" t="s">
        <v>99</v>
      </c>
    </row>
    <row r="19" spans="1:35" ht="47.25" x14ac:dyDescent="0.25">
      <c r="A19" s="18" t="s">
        <v>41</v>
      </c>
      <c r="B19" s="21" t="s">
        <v>72</v>
      </c>
      <c r="C19" s="25" t="s">
        <v>100</v>
      </c>
      <c r="D19" s="25" t="s">
        <v>99</v>
      </c>
      <c r="E19" s="25" t="s">
        <v>99</v>
      </c>
      <c r="F19" s="25" t="s">
        <v>99</v>
      </c>
      <c r="G19" s="25" t="s">
        <v>99</v>
      </c>
      <c r="H19" s="25" t="s">
        <v>99</v>
      </c>
      <c r="I19" s="25" t="s">
        <v>99</v>
      </c>
      <c r="J19" s="26">
        <v>0</v>
      </c>
      <c r="K19" s="37">
        <f t="shared" si="1"/>
        <v>1309.7678150032</v>
      </c>
      <c r="L19" s="37">
        <v>0</v>
      </c>
      <c r="M19" s="37">
        <v>0</v>
      </c>
      <c r="N19" s="37">
        <v>0</v>
      </c>
      <c r="O19" s="37">
        <f t="shared" si="2"/>
        <v>1309.7678150032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f t="shared" si="3"/>
        <v>1309.7678150032</v>
      </c>
      <c r="V19" s="37">
        <v>0</v>
      </c>
      <c r="W19" s="37">
        <v>0</v>
      </c>
      <c r="X19" s="37">
        <v>0</v>
      </c>
      <c r="Y19" s="26">
        <f>Y20</f>
        <v>198.75340599999998</v>
      </c>
      <c r="Z19" s="37">
        <v>0</v>
      </c>
      <c r="AA19" s="26">
        <f>AA20</f>
        <v>302.53017044640001</v>
      </c>
      <c r="AB19" s="37">
        <v>0</v>
      </c>
      <c r="AC19" s="26">
        <f>AC20</f>
        <v>397.36564252319999</v>
      </c>
      <c r="AD19" s="37">
        <v>0</v>
      </c>
      <c r="AE19" s="26">
        <f>AE20</f>
        <v>411.11859603359994</v>
      </c>
      <c r="AF19" s="37">
        <v>0</v>
      </c>
      <c r="AG19" s="37">
        <f t="shared" si="0"/>
        <v>1309.7678150032</v>
      </c>
      <c r="AH19" s="37">
        <v>0</v>
      </c>
      <c r="AI19" s="37" t="s">
        <v>99</v>
      </c>
    </row>
    <row r="20" spans="1:35" ht="31.5" x14ac:dyDescent="0.25">
      <c r="A20" s="10" t="s">
        <v>42</v>
      </c>
      <c r="B20" s="27" t="s">
        <v>73</v>
      </c>
      <c r="C20" s="25" t="s">
        <v>100</v>
      </c>
      <c r="D20" s="25" t="s">
        <v>99</v>
      </c>
      <c r="E20" s="25" t="s">
        <v>99</v>
      </c>
      <c r="F20" s="25" t="s">
        <v>99</v>
      </c>
      <c r="G20" s="25" t="s">
        <v>99</v>
      </c>
      <c r="H20" s="25" t="s">
        <v>99</v>
      </c>
      <c r="I20" s="25" t="s">
        <v>99</v>
      </c>
      <c r="J20" s="26">
        <v>0</v>
      </c>
      <c r="K20" s="37">
        <f t="shared" si="1"/>
        <v>1309.7678150032</v>
      </c>
      <c r="L20" s="37">
        <v>0</v>
      </c>
      <c r="M20" s="37">
        <v>0</v>
      </c>
      <c r="N20" s="37">
        <v>0</v>
      </c>
      <c r="O20" s="37">
        <f t="shared" si="2"/>
        <v>1309.7678150032</v>
      </c>
      <c r="P20" s="37">
        <v>0</v>
      </c>
      <c r="Q20" s="37">
        <v>0</v>
      </c>
      <c r="R20" s="37">
        <v>0</v>
      </c>
      <c r="S20" s="37">
        <v>0</v>
      </c>
      <c r="T20" s="37">
        <v>0</v>
      </c>
      <c r="U20" s="37">
        <f t="shared" si="3"/>
        <v>1309.7678150032</v>
      </c>
      <c r="V20" s="37">
        <v>0</v>
      </c>
      <c r="W20" s="37">
        <v>0</v>
      </c>
      <c r="X20" s="37">
        <v>0</v>
      </c>
      <c r="Y20" s="26">
        <f>SUM(Y21:Y23)</f>
        <v>198.75340599999998</v>
      </c>
      <c r="Z20" s="37">
        <v>0</v>
      </c>
      <c r="AA20" s="26">
        <f>SUM(AA21:AA23)</f>
        <v>302.53017044640001</v>
      </c>
      <c r="AB20" s="37">
        <v>0</v>
      </c>
      <c r="AC20" s="26">
        <f>SUM(AC21:AC23)</f>
        <v>397.36564252319999</v>
      </c>
      <c r="AD20" s="37">
        <v>0</v>
      </c>
      <c r="AE20" s="26">
        <f>SUM(AE21:AE23)</f>
        <v>411.11859603359994</v>
      </c>
      <c r="AF20" s="37">
        <v>0</v>
      </c>
      <c r="AG20" s="37">
        <f t="shared" si="0"/>
        <v>1309.7678150032</v>
      </c>
      <c r="AH20" s="37">
        <v>0</v>
      </c>
      <c r="AI20" s="37" t="s">
        <v>99</v>
      </c>
    </row>
    <row r="21" spans="1:35" ht="141.75" x14ac:dyDescent="0.25">
      <c r="A21" s="28" t="s">
        <v>105</v>
      </c>
      <c r="B21" s="29" t="s">
        <v>106</v>
      </c>
      <c r="C21" s="25" t="s">
        <v>102</v>
      </c>
      <c r="D21" s="25" t="s">
        <v>103</v>
      </c>
      <c r="E21" s="25" t="s">
        <v>101</v>
      </c>
      <c r="F21" s="25" t="s">
        <v>104</v>
      </c>
      <c r="G21" s="30" t="s">
        <v>99</v>
      </c>
      <c r="H21" s="25" t="s">
        <v>99</v>
      </c>
      <c r="I21" s="25" t="s">
        <v>99</v>
      </c>
      <c r="J21" s="31">
        <v>0</v>
      </c>
      <c r="K21" s="37">
        <f t="shared" si="1"/>
        <v>862.77082131039992</v>
      </c>
      <c r="L21" s="37">
        <v>0</v>
      </c>
      <c r="M21" s="37">
        <v>0</v>
      </c>
      <c r="N21" s="37">
        <v>0</v>
      </c>
      <c r="O21" s="37">
        <f t="shared" si="2"/>
        <v>862.77082131039992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f t="shared" si="3"/>
        <v>862.77082131039992</v>
      </c>
      <c r="V21" s="37">
        <v>0</v>
      </c>
      <c r="W21" s="37">
        <v>0</v>
      </c>
      <c r="X21" s="37">
        <v>0</v>
      </c>
      <c r="Y21" s="31">
        <v>109.120741</v>
      </c>
      <c r="Z21" s="37">
        <v>0</v>
      </c>
      <c r="AA21" s="31">
        <v>156.27265083040001</v>
      </c>
      <c r="AB21" s="37">
        <v>0</v>
      </c>
      <c r="AC21" s="31">
        <v>296.23718494240001</v>
      </c>
      <c r="AD21" s="37">
        <v>0</v>
      </c>
      <c r="AE21" s="31">
        <v>301.14024453759998</v>
      </c>
      <c r="AF21" s="37">
        <v>0</v>
      </c>
      <c r="AG21" s="37">
        <f t="shared" si="0"/>
        <v>862.77082131039992</v>
      </c>
      <c r="AH21" s="37">
        <v>0</v>
      </c>
      <c r="AI21" s="39" t="s">
        <v>138</v>
      </c>
    </row>
    <row r="22" spans="1:35" ht="141.75" x14ac:dyDescent="0.25">
      <c r="A22" s="28" t="s">
        <v>107</v>
      </c>
      <c r="B22" s="29" t="s">
        <v>108</v>
      </c>
      <c r="C22" s="25" t="s">
        <v>102</v>
      </c>
      <c r="D22" s="25" t="s">
        <v>103</v>
      </c>
      <c r="E22" s="25" t="s">
        <v>101</v>
      </c>
      <c r="F22" s="25" t="s">
        <v>104</v>
      </c>
      <c r="G22" s="30" t="s">
        <v>99</v>
      </c>
      <c r="H22" s="25" t="s">
        <v>99</v>
      </c>
      <c r="I22" s="25" t="s">
        <v>99</v>
      </c>
      <c r="J22" s="31">
        <v>0</v>
      </c>
      <c r="K22" s="37">
        <f t="shared" si="1"/>
        <v>30.067167619199999</v>
      </c>
      <c r="L22" s="37">
        <v>0</v>
      </c>
      <c r="M22" s="37">
        <v>0</v>
      </c>
      <c r="N22" s="37">
        <v>0</v>
      </c>
      <c r="O22" s="37">
        <f t="shared" si="2"/>
        <v>30.067167619199999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f t="shared" si="3"/>
        <v>30.067167619199999</v>
      </c>
      <c r="V22" s="37">
        <v>0</v>
      </c>
      <c r="W22" s="37">
        <v>0</v>
      </c>
      <c r="X22" s="37">
        <v>0</v>
      </c>
      <c r="Y22" s="31">
        <v>7.048038</v>
      </c>
      <c r="Z22" s="37">
        <v>0</v>
      </c>
      <c r="AA22" s="31">
        <v>3.3041229936000001</v>
      </c>
      <c r="AB22" s="37">
        <v>0</v>
      </c>
      <c r="AC22" s="31">
        <v>9.1877959055999998</v>
      </c>
      <c r="AD22" s="37">
        <v>0</v>
      </c>
      <c r="AE22" s="31">
        <v>10.527210719999999</v>
      </c>
      <c r="AF22" s="37">
        <v>0</v>
      </c>
      <c r="AG22" s="37">
        <f t="shared" si="0"/>
        <v>30.067167619199999</v>
      </c>
      <c r="AH22" s="37">
        <v>0</v>
      </c>
      <c r="AI22" s="39" t="s">
        <v>138</v>
      </c>
    </row>
    <row r="23" spans="1:35" ht="141.75" x14ac:dyDescent="0.25">
      <c r="A23" s="28" t="s">
        <v>109</v>
      </c>
      <c r="B23" s="29" t="s">
        <v>110</v>
      </c>
      <c r="C23" s="25" t="s">
        <v>102</v>
      </c>
      <c r="D23" s="25" t="s">
        <v>103</v>
      </c>
      <c r="E23" s="25" t="s">
        <v>101</v>
      </c>
      <c r="F23" s="25" t="s">
        <v>104</v>
      </c>
      <c r="G23" s="30" t="s">
        <v>99</v>
      </c>
      <c r="H23" s="25" t="s">
        <v>99</v>
      </c>
      <c r="I23" s="25" t="s">
        <v>99</v>
      </c>
      <c r="J23" s="31">
        <v>0</v>
      </c>
      <c r="K23" s="37">
        <f t="shared" si="1"/>
        <v>416.9298260736</v>
      </c>
      <c r="L23" s="37">
        <v>0</v>
      </c>
      <c r="M23" s="37">
        <v>0</v>
      </c>
      <c r="N23" s="37">
        <v>0</v>
      </c>
      <c r="O23" s="37">
        <f t="shared" si="2"/>
        <v>416.9298260736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f t="shared" si="3"/>
        <v>416.9298260736</v>
      </c>
      <c r="V23" s="37">
        <v>0</v>
      </c>
      <c r="W23" s="37">
        <v>0</v>
      </c>
      <c r="X23" s="37">
        <v>0</v>
      </c>
      <c r="Y23" s="31">
        <v>82.584626999999998</v>
      </c>
      <c r="Z23" s="37">
        <v>0</v>
      </c>
      <c r="AA23" s="31">
        <v>142.95339662239999</v>
      </c>
      <c r="AB23" s="37">
        <v>0</v>
      </c>
      <c r="AC23" s="31">
        <v>91.940661675200005</v>
      </c>
      <c r="AD23" s="37">
        <v>0</v>
      </c>
      <c r="AE23" s="31">
        <v>99.451140776000003</v>
      </c>
      <c r="AF23" s="37">
        <v>0</v>
      </c>
      <c r="AG23" s="37">
        <f t="shared" si="0"/>
        <v>416.9298260736</v>
      </c>
      <c r="AH23" s="37">
        <v>0</v>
      </c>
      <c r="AI23" s="39" t="s">
        <v>138</v>
      </c>
    </row>
    <row r="24" spans="1:35" ht="47.25" x14ac:dyDescent="0.25">
      <c r="A24" s="10" t="s">
        <v>43</v>
      </c>
      <c r="B24" s="27" t="s">
        <v>74</v>
      </c>
      <c r="C24" s="25" t="s">
        <v>100</v>
      </c>
      <c r="D24" s="30" t="s">
        <v>99</v>
      </c>
      <c r="E24" s="25" t="s">
        <v>99</v>
      </c>
      <c r="F24" s="25" t="s">
        <v>99</v>
      </c>
      <c r="G24" s="25" t="s">
        <v>99</v>
      </c>
      <c r="H24" s="25" t="s">
        <v>99</v>
      </c>
      <c r="I24" s="25" t="s">
        <v>99</v>
      </c>
      <c r="J24" s="26">
        <v>0</v>
      </c>
      <c r="K24" s="37">
        <f t="shared" si="1"/>
        <v>0</v>
      </c>
      <c r="L24" s="37">
        <v>0</v>
      </c>
      <c r="M24" s="37">
        <v>0</v>
      </c>
      <c r="N24" s="37">
        <v>0</v>
      </c>
      <c r="O24" s="37">
        <f t="shared" si="2"/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f t="shared" si="3"/>
        <v>0</v>
      </c>
      <c r="V24" s="37">
        <v>0</v>
      </c>
      <c r="W24" s="37">
        <v>0</v>
      </c>
      <c r="X24" s="37">
        <v>0</v>
      </c>
      <c r="Y24" s="26">
        <v>0</v>
      </c>
      <c r="Z24" s="37">
        <v>0</v>
      </c>
      <c r="AA24" s="26">
        <v>0</v>
      </c>
      <c r="AB24" s="37">
        <v>0</v>
      </c>
      <c r="AC24" s="26">
        <v>0</v>
      </c>
      <c r="AD24" s="37">
        <v>0</v>
      </c>
      <c r="AE24" s="26">
        <v>0</v>
      </c>
      <c r="AF24" s="37">
        <v>0</v>
      </c>
      <c r="AG24" s="37">
        <f t="shared" si="0"/>
        <v>0</v>
      </c>
      <c r="AH24" s="37">
        <v>0</v>
      </c>
      <c r="AI24" s="37" t="s">
        <v>99</v>
      </c>
    </row>
    <row r="25" spans="1:35" ht="31.5" x14ac:dyDescent="0.25">
      <c r="A25" s="18" t="s">
        <v>44</v>
      </c>
      <c r="B25" s="19" t="s">
        <v>75</v>
      </c>
      <c r="C25" s="25" t="s">
        <v>100</v>
      </c>
      <c r="D25" s="30" t="s">
        <v>99</v>
      </c>
      <c r="E25" s="25" t="s">
        <v>99</v>
      </c>
      <c r="F25" s="25" t="s">
        <v>99</v>
      </c>
      <c r="G25" s="25" t="s">
        <v>99</v>
      </c>
      <c r="H25" s="25" t="s">
        <v>99</v>
      </c>
      <c r="I25" s="25" t="s">
        <v>99</v>
      </c>
      <c r="J25" s="26">
        <v>0</v>
      </c>
      <c r="K25" s="37">
        <f t="shared" si="1"/>
        <v>0</v>
      </c>
      <c r="L25" s="37">
        <v>0</v>
      </c>
      <c r="M25" s="37">
        <v>0</v>
      </c>
      <c r="N25" s="37">
        <v>0</v>
      </c>
      <c r="O25" s="37">
        <f t="shared" si="2"/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f t="shared" si="3"/>
        <v>0</v>
      </c>
      <c r="V25" s="37">
        <v>0</v>
      </c>
      <c r="W25" s="37">
        <v>0</v>
      </c>
      <c r="X25" s="37">
        <v>0</v>
      </c>
      <c r="Y25" s="26">
        <v>0</v>
      </c>
      <c r="Z25" s="37">
        <v>0</v>
      </c>
      <c r="AA25" s="26">
        <v>0</v>
      </c>
      <c r="AB25" s="37">
        <v>0</v>
      </c>
      <c r="AC25" s="26">
        <v>0</v>
      </c>
      <c r="AD25" s="37">
        <v>0</v>
      </c>
      <c r="AE25" s="26">
        <v>0</v>
      </c>
      <c r="AF25" s="37">
        <v>0</v>
      </c>
      <c r="AG25" s="37">
        <f t="shared" si="0"/>
        <v>0</v>
      </c>
      <c r="AH25" s="37">
        <v>0</v>
      </c>
      <c r="AI25" s="37" t="s">
        <v>99</v>
      </c>
    </row>
    <row r="26" spans="1:35" ht="31.5" x14ac:dyDescent="0.25">
      <c r="A26" s="10" t="s">
        <v>45</v>
      </c>
      <c r="B26" s="11" t="s">
        <v>76</v>
      </c>
      <c r="C26" s="25" t="s">
        <v>100</v>
      </c>
      <c r="D26" s="30" t="s">
        <v>99</v>
      </c>
      <c r="E26" s="25" t="s">
        <v>99</v>
      </c>
      <c r="F26" s="25" t="s">
        <v>99</v>
      </c>
      <c r="G26" s="25" t="s">
        <v>99</v>
      </c>
      <c r="H26" s="25" t="s">
        <v>99</v>
      </c>
      <c r="I26" s="25" t="s">
        <v>99</v>
      </c>
      <c r="J26" s="26">
        <v>0</v>
      </c>
      <c r="K26" s="37">
        <f t="shared" si="1"/>
        <v>0</v>
      </c>
      <c r="L26" s="37">
        <v>0</v>
      </c>
      <c r="M26" s="37">
        <v>0</v>
      </c>
      <c r="N26" s="37">
        <v>0</v>
      </c>
      <c r="O26" s="37">
        <f t="shared" si="2"/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f t="shared" si="3"/>
        <v>0</v>
      </c>
      <c r="V26" s="37">
        <v>0</v>
      </c>
      <c r="W26" s="37">
        <v>0</v>
      </c>
      <c r="X26" s="37">
        <v>0</v>
      </c>
      <c r="Y26" s="26">
        <v>0</v>
      </c>
      <c r="Z26" s="37">
        <v>0</v>
      </c>
      <c r="AA26" s="26">
        <v>0</v>
      </c>
      <c r="AB26" s="37">
        <v>0</v>
      </c>
      <c r="AC26" s="26">
        <v>0</v>
      </c>
      <c r="AD26" s="37">
        <v>0</v>
      </c>
      <c r="AE26" s="26">
        <v>0</v>
      </c>
      <c r="AF26" s="37">
        <v>0</v>
      </c>
      <c r="AG26" s="37">
        <f t="shared" si="0"/>
        <v>0</v>
      </c>
      <c r="AH26" s="37">
        <v>0</v>
      </c>
      <c r="AI26" s="37" t="s">
        <v>99</v>
      </c>
    </row>
    <row r="27" spans="1:35" ht="47.25" x14ac:dyDescent="0.25">
      <c r="A27" s="10" t="s">
        <v>46</v>
      </c>
      <c r="B27" s="11" t="s">
        <v>77</v>
      </c>
      <c r="C27" s="25" t="s">
        <v>100</v>
      </c>
      <c r="D27" s="30" t="s">
        <v>99</v>
      </c>
      <c r="E27" s="25" t="s">
        <v>99</v>
      </c>
      <c r="F27" s="25" t="s">
        <v>99</v>
      </c>
      <c r="G27" s="25" t="s">
        <v>99</v>
      </c>
      <c r="H27" s="25" t="s">
        <v>99</v>
      </c>
      <c r="I27" s="25" t="s">
        <v>99</v>
      </c>
      <c r="J27" s="26">
        <v>0</v>
      </c>
      <c r="K27" s="37">
        <f t="shared" si="1"/>
        <v>0</v>
      </c>
      <c r="L27" s="37">
        <v>0</v>
      </c>
      <c r="M27" s="37">
        <v>0</v>
      </c>
      <c r="N27" s="37">
        <v>0</v>
      </c>
      <c r="O27" s="37">
        <f t="shared" si="2"/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f t="shared" si="3"/>
        <v>0</v>
      </c>
      <c r="V27" s="37">
        <v>0</v>
      </c>
      <c r="W27" s="37">
        <v>0</v>
      </c>
      <c r="X27" s="37">
        <v>0</v>
      </c>
      <c r="Y27" s="26">
        <v>0</v>
      </c>
      <c r="Z27" s="37">
        <v>0</v>
      </c>
      <c r="AA27" s="26">
        <v>0</v>
      </c>
      <c r="AB27" s="37">
        <v>0</v>
      </c>
      <c r="AC27" s="26">
        <v>0</v>
      </c>
      <c r="AD27" s="37">
        <v>0</v>
      </c>
      <c r="AE27" s="26">
        <v>0</v>
      </c>
      <c r="AF27" s="37">
        <v>0</v>
      </c>
      <c r="AG27" s="37">
        <f t="shared" si="0"/>
        <v>0</v>
      </c>
      <c r="AH27" s="37">
        <v>0</v>
      </c>
      <c r="AI27" s="37" t="s">
        <v>99</v>
      </c>
    </row>
    <row r="28" spans="1:35" ht="47.25" x14ac:dyDescent="0.25">
      <c r="A28" s="10" t="s">
        <v>47</v>
      </c>
      <c r="B28" s="11" t="s">
        <v>78</v>
      </c>
      <c r="C28" s="25" t="s">
        <v>100</v>
      </c>
      <c r="D28" s="30" t="s">
        <v>99</v>
      </c>
      <c r="E28" s="25" t="s">
        <v>99</v>
      </c>
      <c r="F28" s="25" t="s">
        <v>99</v>
      </c>
      <c r="G28" s="25" t="s">
        <v>99</v>
      </c>
      <c r="H28" s="25" t="s">
        <v>99</v>
      </c>
      <c r="I28" s="25" t="s">
        <v>99</v>
      </c>
      <c r="J28" s="26">
        <v>0</v>
      </c>
      <c r="K28" s="37">
        <f t="shared" si="1"/>
        <v>0</v>
      </c>
      <c r="L28" s="37">
        <v>0</v>
      </c>
      <c r="M28" s="37">
        <v>0</v>
      </c>
      <c r="N28" s="37">
        <v>0</v>
      </c>
      <c r="O28" s="37">
        <f t="shared" si="2"/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f t="shared" si="3"/>
        <v>0</v>
      </c>
      <c r="V28" s="37">
        <v>0</v>
      </c>
      <c r="W28" s="37">
        <v>0</v>
      </c>
      <c r="X28" s="37">
        <v>0</v>
      </c>
      <c r="Y28" s="26">
        <v>0</v>
      </c>
      <c r="Z28" s="37">
        <v>0</v>
      </c>
      <c r="AA28" s="26">
        <v>0</v>
      </c>
      <c r="AB28" s="37">
        <v>0</v>
      </c>
      <c r="AC28" s="26">
        <v>0</v>
      </c>
      <c r="AD28" s="37">
        <v>0</v>
      </c>
      <c r="AE28" s="26">
        <v>0</v>
      </c>
      <c r="AF28" s="37">
        <v>0</v>
      </c>
      <c r="AG28" s="37">
        <f t="shared" si="0"/>
        <v>0</v>
      </c>
      <c r="AH28" s="37">
        <v>0</v>
      </c>
      <c r="AI28" s="37" t="s">
        <v>99</v>
      </c>
    </row>
    <row r="29" spans="1:35" ht="47.25" x14ac:dyDescent="0.25">
      <c r="A29" s="10" t="s">
        <v>48</v>
      </c>
      <c r="B29" s="11" t="s">
        <v>79</v>
      </c>
      <c r="C29" s="25" t="s">
        <v>100</v>
      </c>
      <c r="D29" s="30" t="s">
        <v>99</v>
      </c>
      <c r="E29" s="25" t="s">
        <v>99</v>
      </c>
      <c r="F29" s="25" t="s">
        <v>99</v>
      </c>
      <c r="G29" s="25" t="s">
        <v>99</v>
      </c>
      <c r="H29" s="25" t="s">
        <v>99</v>
      </c>
      <c r="I29" s="25" t="s">
        <v>99</v>
      </c>
      <c r="J29" s="26">
        <v>0</v>
      </c>
      <c r="K29" s="37">
        <f t="shared" si="1"/>
        <v>0</v>
      </c>
      <c r="L29" s="37">
        <v>0</v>
      </c>
      <c r="M29" s="37">
        <v>0</v>
      </c>
      <c r="N29" s="37">
        <v>0</v>
      </c>
      <c r="O29" s="37">
        <f t="shared" si="2"/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f t="shared" si="3"/>
        <v>0</v>
      </c>
      <c r="V29" s="37">
        <v>0</v>
      </c>
      <c r="W29" s="37">
        <v>0</v>
      </c>
      <c r="X29" s="37">
        <v>0</v>
      </c>
      <c r="Y29" s="26">
        <v>0</v>
      </c>
      <c r="Z29" s="37">
        <v>0</v>
      </c>
      <c r="AA29" s="26">
        <v>0</v>
      </c>
      <c r="AB29" s="37">
        <v>0</v>
      </c>
      <c r="AC29" s="26">
        <v>0</v>
      </c>
      <c r="AD29" s="37">
        <v>0</v>
      </c>
      <c r="AE29" s="26">
        <v>0</v>
      </c>
      <c r="AF29" s="37">
        <v>0</v>
      </c>
      <c r="AG29" s="37">
        <f t="shared" si="0"/>
        <v>0</v>
      </c>
      <c r="AH29" s="37">
        <v>0</v>
      </c>
      <c r="AI29" s="37" t="s">
        <v>99</v>
      </c>
    </row>
    <row r="30" spans="1:35" ht="47.25" x14ac:dyDescent="0.25">
      <c r="A30" s="10" t="s">
        <v>49</v>
      </c>
      <c r="B30" s="11" t="s">
        <v>80</v>
      </c>
      <c r="C30" s="25" t="s">
        <v>100</v>
      </c>
      <c r="D30" s="30" t="s">
        <v>99</v>
      </c>
      <c r="E30" s="25" t="s">
        <v>99</v>
      </c>
      <c r="F30" s="25" t="s">
        <v>99</v>
      </c>
      <c r="G30" s="25" t="s">
        <v>99</v>
      </c>
      <c r="H30" s="25" t="s">
        <v>99</v>
      </c>
      <c r="I30" s="25" t="s">
        <v>99</v>
      </c>
      <c r="J30" s="26">
        <v>0</v>
      </c>
      <c r="K30" s="37">
        <f t="shared" si="1"/>
        <v>0</v>
      </c>
      <c r="L30" s="37">
        <v>0</v>
      </c>
      <c r="M30" s="37">
        <v>0</v>
      </c>
      <c r="N30" s="37">
        <v>0</v>
      </c>
      <c r="O30" s="37">
        <f t="shared" si="2"/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f t="shared" si="3"/>
        <v>0</v>
      </c>
      <c r="V30" s="37">
        <v>0</v>
      </c>
      <c r="W30" s="37">
        <v>0</v>
      </c>
      <c r="X30" s="37">
        <v>0</v>
      </c>
      <c r="Y30" s="26">
        <v>0</v>
      </c>
      <c r="Z30" s="37">
        <v>0</v>
      </c>
      <c r="AA30" s="26">
        <v>0</v>
      </c>
      <c r="AB30" s="37">
        <v>0</v>
      </c>
      <c r="AC30" s="26">
        <v>0</v>
      </c>
      <c r="AD30" s="37">
        <v>0</v>
      </c>
      <c r="AE30" s="26">
        <v>0</v>
      </c>
      <c r="AF30" s="37">
        <v>0</v>
      </c>
      <c r="AG30" s="37">
        <f t="shared" si="0"/>
        <v>0</v>
      </c>
      <c r="AH30" s="37">
        <v>0</v>
      </c>
      <c r="AI30" s="37" t="s">
        <v>99</v>
      </c>
    </row>
    <row r="31" spans="1:35" ht="47.25" x14ac:dyDescent="0.25">
      <c r="A31" s="18" t="s">
        <v>50</v>
      </c>
      <c r="B31" s="19" t="s">
        <v>81</v>
      </c>
      <c r="C31" s="25" t="s">
        <v>100</v>
      </c>
      <c r="D31" s="30" t="s">
        <v>99</v>
      </c>
      <c r="E31" s="25" t="s">
        <v>99</v>
      </c>
      <c r="F31" s="25" t="s">
        <v>99</v>
      </c>
      <c r="G31" s="25" t="s">
        <v>99</v>
      </c>
      <c r="H31" s="25" t="s">
        <v>99</v>
      </c>
      <c r="I31" s="25" t="s">
        <v>99</v>
      </c>
      <c r="J31" s="26">
        <v>0</v>
      </c>
      <c r="K31" s="37">
        <f t="shared" si="1"/>
        <v>0</v>
      </c>
      <c r="L31" s="37">
        <v>0</v>
      </c>
      <c r="M31" s="37">
        <v>0</v>
      </c>
      <c r="N31" s="37">
        <v>0</v>
      </c>
      <c r="O31" s="37">
        <f t="shared" si="2"/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f t="shared" si="3"/>
        <v>0</v>
      </c>
      <c r="V31" s="37">
        <v>0</v>
      </c>
      <c r="W31" s="37">
        <v>0</v>
      </c>
      <c r="X31" s="37">
        <v>0</v>
      </c>
      <c r="Y31" s="26">
        <v>0</v>
      </c>
      <c r="Z31" s="37">
        <v>0</v>
      </c>
      <c r="AA31" s="26">
        <v>0</v>
      </c>
      <c r="AB31" s="37">
        <v>0</v>
      </c>
      <c r="AC31" s="26">
        <v>0</v>
      </c>
      <c r="AD31" s="37">
        <v>0</v>
      </c>
      <c r="AE31" s="26">
        <v>0</v>
      </c>
      <c r="AF31" s="37">
        <v>0</v>
      </c>
      <c r="AG31" s="37">
        <f t="shared" si="0"/>
        <v>0</v>
      </c>
      <c r="AH31" s="37">
        <v>0</v>
      </c>
      <c r="AI31" s="37" t="s">
        <v>99</v>
      </c>
    </row>
    <row r="32" spans="1:35" ht="47.25" x14ac:dyDescent="0.25">
      <c r="A32" s="10" t="s">
        <v>51</v>
      </c>
      <c r="B32" s="11" t="s">
        <v>82</v>
      </c>
      <c r="C32" s="25" t="s">
        <v>100</v>
      </c>
      <c r="D32" s="30" t="s">
        <v>99</v>
      </c>
      <c r="E32" s="25" t="s">
        <v>99</v>
      </c>
      <c r="F32" s="25" t="s">
        <v>99</v>
      </c>
      <c r="G32" s="25" t="s">
        <v>99</v>
      </c>
      <c r="H32" s="25" t="s">
        <v>99</v>
      </c>
      <c r="I32" s="25" t="s">
        <v>99</v>
      </c>
      <c r="J32" s="26">
        <v>0</v>
      </c>
      <c r="K32" s="37">
        <f t="shared" si="1"/>
        <v>0</v>
      </c>
      <c r="L32" s="37">
        <v>0</v>
      </c>
      <c r="M32" s="37">
        <v>0</v>
      </c>
      <c r="N32" s="37">
        <v>0</v>
      </c>
      <c r="O32" s="37">
        <f t="shared" si="2"/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f t="shared" si="3"/>
        <v>0</v>
      </c>
      <c r="V32" s="37">
        <v>0</v>
      </c>
      <c r="W32" s="37">
        <v>0</v>
      </c>
      <c r="X32" s="37">
        <v>0</v>
      </c>
      <c r="Y32" s="26">
        <v>0</v>
      </c>
      <c r="Z32" s="37">
        <v>0</v>
      </c>
      <c r="AA32" s="26">
        <v>0</v>
      </c>
      <c r="AB32" s="37">
        <v>0</v>
      </c>
      <c r="AC32" s="26">
        <v>0</v>
      </c>
      <c r="AD32" s="37">
        <v>0</v>
      </c>
      <c r="AE32" s="26">
        <v>0</v>
      </c>
      <c r="AF32" s="37">
        <v>0</v>
      </c>
      <c r="AG32" s="37">
        <f t="shared" si="0"/>
        <v>0</v>
      </c>
      <c r="AH32" s="37">
        <v>0</v>
      </c>
      <c r="AI32" s="37" t="s">
        <v>99</v>
      </c>
    </row>
    <row r="33" spans="1:36" ht="78.75" x14ac:dyDescent="0.25">
      <c r="A33" s="10" t="s">
        <v>52</v>
      </c>
      <c r="B33" s="11" t="s">
        <v>83</v>
      </c>
      <c r="C33" s="25" t="s">
        <v>100</v>
      </c>
      <c r="D33" s="30" t="s">
        <v>99</v>
      </c>
      <c r="E33" s="25" t="s">
        <v>99</v>
      </c>
      <c r="F33" s="25" t="s">
        <v>99</v>
      </c>
      <c r="G33" s="25" t="s">
        <v>99</v>
      </c>
      <c r="H33" s="25" t="s">
        <v>99</v>
      </c>
      <c r="I33" s="25" t="s">
        <v>99</v>
      </c>
      <c r="J33" s="26">
        <v>0</v>
      </c>
      <c r="K33" s="37">
        <f t="shared" si="1"/>
        <v>0</v>
      </c>
      <c r="L33" s="37">
        <v>0</v>
      </c>
      <c r="M33" s="37">
        <v>0</v>
      </c>
      <c r="N33" s="37">
        <v>0</v>
      </c>
      <c r="O33" s="37">
        <f t="shared" si="2"/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f t="shared" si="3"/>
        <v>0</v>
      </c>
      <c r="V33" s="37">
        <v>0</v>
      </c>
      <c r="W33" s="37">
        <v>0</v>
      </c>
      <c r="X33" s="37">
        <v>0</v>
      </c>
      <c r="Y33" s="26">
        <v>0</v>
      </c>
      <c r="Z33" s="37">
        <v>0</v>
      </c>
      <c r="AA33" s="26">
        <v>0</v>
      </c>
      <c r="AB33" s="37">
        <v>0</v>
      </c>
      <c r="AC33" s="26">
        <v>0</v>
      </c>
      <c r="AD33" s="37">
        <v>0</v>
      </c>
      <c r="AE33" s="26">
        <v>0</v>
      </c>
      <c r="AF33" s="37">
        <v>0</v>
      </c>
      <c r="AG33" s="37">
        <f t="shared" si="0"/>
        <v>0</v>
      </c>
      <c r="AH33" s="37">
        <v>0</v>
      </c>
      <c r="AI33" s="37" t="s">
        <v>99</v>
      </c>
    </row>
    <row r="34" spans="1:36" ht="63" x14ac:dyDescent="0.25">
      <c r="A34" s="10" t="s">
        <v>53</v>
      </c>
      <c r="B34" s="11" t="s">
        <v>84</v>
      </c>
      <c r="C34" s="25" t="s">
        <v>100</v>
      </c>
      <c r="D34" s="30" t="s">
        <v>99</v>
      </c>
      <c r="E34" s="25" t="s">
        <v>99</v>
      </c>
      <c r="F34" s="25" t="s">
        <v>99</v>
      </c>
      <c r="G34" s="25" t="s">
        <v>99</v>
      </c>
      <c r="H34" s="25" t="s">
        <v>99</v>
      </c>
      <c r="I34" s="25" t="s">
        <v>99</v>
      </c>
      <c r="J34" s="26">
        <v>0</v>
      </c>
      <c r="K34" s="37">
        <f t="shared" si="1"/>
        <v>0</v>
      </c>
      <c r="L34" s="37">
        <v>0</v>
      </c>
      <c r="M34" s="37">
        <v>0</v>
      </c>
      <c r="N34" s="37">
        <v>0</v>
      </c>
      <c r="O34" s="37">
        <f t="shared" si="2"/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f t="shared" si="3"/>
        <v>0</v>
      </c>
      <c r="V34" s="37">
        <v>0</v>
      </c>
      <c r="W34" s="37">
        <v>0</v>
      </c>
      <c r="X34" s="37">
        <v>0</v>
      </c>
      <c r="Y34" s="26">
        <v>0</v>
      </c>
      <c r="Z34" s="37">
        <v>0</v>
      </c>
      <c r="AA34" s="26">
        <v>0</v>
      </c>
      <c r="AB34" s="37">
        <v>0</v>
      </c>
      <c r="AC34" s="26">
        <v>0</v>
      </c>
      <c r="AD34" s="37">
        <v>0</v>
      </c>
      <c r="AE34" s="26">
        <v>0</v>
      </c>
      <c r="AF34" s="37">
        <v>0</v>
      </c>
      <c r="AG34" s="37">
        <f t="shared" si="0"/>
        <v>0</v>
      </c>
      <c r="AH34" s="37">
        <v>0</v>
      </c>
      <c r="AI34" s="37" t="s">
        <v>99</v>
      </c>
    </row>
    <row r="35" spans="1:36" ht="63" x14ac:dyDescent="0.25">
      <c r="A35" s="10" t="s">
        <v>54</v>
      </c>
      <c r="B35" s="11" t="s">
        <v>85</v>
      </c>
      <c r="C35" s="25" t="s">
        <v>100</v>
      </c>
      <c r="D35" s="30" t="s">
        <v>99</v>
      </c>
      <c r="E35" s="25" t="s">
        <v>99</v>
      </c>
      <c r="F35" s="25" t="s">
        <v>99</v>
      </c>
      <c r="G35" s="25" t="s">
        <v>99</v>
      </c>
      <c r="H35" s="25" t="s">
        <v>99</v>
      </c>
      <c r="I35" s="25" t="s">
        <v>99</v>
      </c>
      <c r="J35" s="26">
        <v>0</v>
      </c>
      <c r="K35" s="37">
        <f t="shared" si="1"/>
        <v>0</v>
      </c>
      <c r="L35" s="37">
        <v>0</v>
      </c>
      <c r="M35" s="37">
        <v>0</v>
      </c>
      <c r="N35" s="37">
        <v>0</v>
      </c>
      <c r="O35" s="37">
        <f t="shared" si="2"/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f t="shared" si="3"/>
        <v>0</v>
      </c>
      <c r="V35" s="37">
        <v>0</v>
      </c>
      <c r="W35" s="37">
        <v>0</v>
      </c>
      <c r="X35" s="37">
        <v>0</v>
      </c>
      <c r="Y35" s="26">
        <v>0</v>
      </c>
      <c r="Z35" s="37">
        <v>0</v>
      </c>
      <c r="AA35" s="26">
        <v>0</v>
      </c>
      <c r="AB35" s="37">
        <v>0</v>
      </c>
      <c r="AC35" s="26">
        <v>0</v>
      </c>
      <c r="AD35" s="37">
        <v>0</v>
      </c>
      <c r="AE35" s="26">
        <v>0</v>
      </c>
      <c r="AF35" s="37">
        <v>0</v>
      </c>
      <c r="AG35" s="37">
        <f t="shared" si="0"/>
        <v>0</v>
      </c>
      <c r="AH35" s="37">
        <v>0</v>
      </c>
      <c r="AI35" s="37" t="s">
        <v>99</v>
      </c>
    </row>
    <row r="36" spans="1:36" ht="63" x14ac:dyDescent="0.25">
      <c r="A36" s="10" t="s">
        <v>55</v>
      </c>
      <c r="B36" s="11" t="s">
        <v>86</v>
      </c>
      <c r="C36" s="25" t="s">
        <v>100</v>
      </c>
      <c r="D36" s="30" t="s">
        <v>99</v>
      </c>
      <c r="E36" s="25" t="s">
        <v>99</v>
      </c>
      <c r="F36" s="25" t="s">
        <v>99</v>
      </c>
      <c r="G36" s="25" t="s">
        <v>99</v>
      </c>
      <c r="H36" s="25" t="s">
        <v>99</v>
      </c>
      <c r="I36" s="25" t="s">
        <v>99</v>
      </c>
      <c r="J36" s="26">
        <v>0</v>
      </c>
      <c r="K36" s="37">
        <f t="shared" si="1"/>
        <v>0</v>
      </c>
      <c r="L36" s="37">
        <v>0</v>
      </c>
      <c r="M36" s="37">
        <v>0</v>
      </c>
      <c r="N36" s="37">
        <v>0</v>
      </c>
      <c r="O36" s="37">
        <f t="shared" si="2"/>
        <v>0</v>
      </c>
      <c r="P36" s="37">
        <v>0</v>
      </c>
      <c r="Q36" s="37">
        <v>0</v>
      </c>
      <c r="R36" s="37">
        <v>0</v>
      </c>
      <c r="S36" s="37">
        <v>0</v>
      </c>
      <c r="T36" s="37">
        <v>0</v>
      </c>
      <c r="U36" s="37">
        <f t="shared" si="3"/>
        <v>0</v>
      </c>
      <c r="V36" s="37">
        <v>0</v>
      </c>
      <c r="W36" s="37">
        <v>0</v>
      </c>
      <c r="X36" s="37">
        <v>0</v>
      </c>
      <c r="Y36" s="26">
        <v>0</v>
      </c>
      <c r="Z36" s="37">
        <v>0</v>
      </c>
      <c r="AA36" s="26">
        <v>0</v>
      </c>
      <c r="AB36" s="37">
        <v>0</v>
      </c>
      <c r="AC36" s="26">
        <v>0</v>
      </c>
      <c r="AD36" s="37">
        <v>0</v>
      </c>
      <c r="AE36" s="26">
        <v>0</v>
      </c>
      <c r="AF36" s="37">
        <v>0</v>
      </c>
      <c r="AG36" s="37">
        <f t="shared" si="0"/>
        <v>0</v>
      </c>
      <c r="AH36" s="37">
        <v>0</v>
      </c>
      <c r="AI36" s="37" t="s">
        <v>99</v>
      </c>
    </row>
    <row r="37" spans="1:36" ht="31.5" x14ac:dyDescent="0.25">
      <c r="A37" s="10" t="s">
        <v>56</v>
      </c>
      <c r="B37" s="11" t="s">
        <v>87</v>
      </c>
      <c r="C37" s="25" t="s">
        <v>100</v>
      </c>
      <c r="D37" s="30" t="s">
        <v>99</v>
      </c>
      <c r="E37" s="25" t="s">
        <v>99</v>
      </c>
      <c r="F37" s="25" t="s">
        <v>99</v>
      </c>
      <c r="G37" s="25" t="s">
        <v>99</v>
      </c>
      <c r="H37" s="25" t="s">
        <v>99</v>
      </c>
      <c r="I37" s="25" t="s">
        <v>99</v>
      </c>
      <c r="J37" s="26">
        <v>0</v>
      </c>
      <c r="K37" s="37">
        <f t="shared" si="1"/>
        <v>0</v>
      </c>
      <c r="L37" s="37">
        <v>0</v>
      </c>
      <c r="M37" s="37">
        <v>0</v>
      </c>
      <c r="N37" s="37">
        <v>0</v>
      </c>
      <c r="O37" s="37">
        <f t="shared" si="2"/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f t="shared" si="3"/>
        <v>0</v>
      </c>
      <c r="V37" s="37">
        <v>0</v>
      </c>
      <c r="W37" s="37">
        <v>0</v>
      </c>
      <c r="X37" s="37">
        <v>0</v>
      </c>
      <c r="Y37" s="26">
        <v>0</v>
      </c>
      <c r="Z37" s="37">
        <v>0</v>
      </c>
      <c r="AA37" s="26">
        <v>0</v>
      </c>
      <c r="AB37" s="37">
        <v>0</v>
      </c>
      <c r="AC37" s="26">
        <v>0</v>
      </c>
      <c r="AD37" s="37">
        <v>0</v>
      </c>
      <c r="AE37" s="26">
        <v>0</v>
      </c>
      <c r="AF37" s="37">
        <v>0</v>
      </c>
      <c r="AG37" s="37">
        <f t="shared" si="0"/>
        <v>0</v>
      </c>
      <c r="AH37" s="37">
        <v>0</v>
      </c>
      <c r="AI37" s="37" t="s">
        <v>99</v>
      </c>
    </row>
    <row r="38" spans="1:36" ht="50.25" customHeight="1" x14ac:dyDescent="0.25">
      <c r="A38" s="18" t="s">
        <v>57</v>
      </c>
      <c r="B38" s="19" t="s">
        <v>88</v>
      </c>
      <c r="C38" s="25" t="s">
        <v>100</v>
      </c>
      <c r="D38" s="30" t="s">
        <v>99</v>
      </c>
      <c r="E38" s="25" t="s">
        <v>99</v>
      </c>
      <c r="F38" s="25" t="s">
        <v>99</v>
      </c>
      <c r="G38" s="25" t="s">
        <v>99</v>
      </c>
      <c r="H38" s="25" t="s">
        <v>99</v>
      </c>
      <c r="I38" s="25" t="s">
        <v>99</v>
      </c>
      <c r="J38" s="26">
        <v>0</v>
      </c>
      <c r="K38" s="37">
        <f t="shared" si="1"/>
        <v>0</v>
      </c>
      <c r="L38" s="37">
        <v>0</v>
      </c>
      <c r="M38" s="37">
        <v>0</v>
      </c>
      <c r="N38" s="37">
        <v>0</v>
      </c>
      <c r="O38" s="37">
        <f t="shared" si="2"/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f t="shared" si="3"/>
        <v>0</v>
      </c>
      <c r="V38" s="37">
        <v>0</v>
      </c>
      <c r="W38" s="37">
        <v>0</v>
      </c>
      <c r="X38" s="37">
        <v>0</v>
      </c>
      <c r="Y38" s="26">
        <v>0</v>
      </c>
      <c r="Z38" s="37">
        <v>0</v>
      </c>
      <c r="AA38" s="26">
        <v>0</v>
      </c>
      <c r="AB38" s="37">
        <v>0</v>
      </c>
      <c r="AC38" s="26">
        <v>0</v>
      </c>
      <c r="AD38" s="37">
        <v>0</v>
      </c>
      <c r="AE38" s="26">
        <v>0</v>
      </c>
      <c r="AF38" s="37">
        <v>0</v>
      </c>
      <c r="AG38" s="37">
        <f t="shared" si="0"/>
        <v>0</v>
      </c>
      <c r="AH38" s="37">
        <v>0</v>
      </c>
      <c r="AI38" s="37" t="s">
        <v>99</v>
      </c>
    </row>
    <row r="39" spans="1:36" ht="47.25" x14ac:dyDescent="0.25">
      <c r="A39" s="10" t="s">
        <v>58</v>
      </c>
      <c r="B39" s="11" t="s">
        <v>89</v>
      </c>
      <c r="C39" s="25" t="s">
        <v>100</v>
      </c>
      <c r="D39" s="30" t="s">
        <v>99</v>
      </c>
      <c r="E39" s="25" t="s">
        <v>99</v>
      </c>
      <c r="F39" s="25" t="s">
        <v>99</v>
      </c>
      <c r="G39" s="25" t="s">
        <v>99</v>
      </c>
      <c r="H39" s="25" t="s">
        <v>99</v>
      </c>
      <c r="I39" s="25" t="s">
        <v>99</v>
      </c>
      <c r="J39" s="26">
        <v>0</v>
      </c>
      <c r="K39" s="37">
        <f t="shared" si="1"/>
        <v>0</v>
      </c>
      <c r="L39" s="37">
        <v>0</v>
      </c>
      <c r="M39" s="37">
        <v>0</v>
      </c>
      <c r="N39" s="37">
        <v>0</v>
      </c>
      <c r="O39" s="37">
        <f t="shared" si="2"/>
        <v>0</v>
      </c>
      <c r="P39" s="37">
        <v>0</v>
      </c>
      <c r="Q39" s="37">
        <v>0</v>
      </c>
      <c r="R39" s="37">
        <v>0</v>
      </c>
      <c r="S39" s="37">
        <v>0</v>
      </c>
      <c r="T39" s="37">
        <v>0</v>
      </c>
      <c r="U39" s="37">
        <f t="shared" si="3"/>
        <v>0</v>
      </c>
      <c r="V39" s="37">
        <v>0</v>
      </c>
      <c r="W39" s="37">
        <v>0</v>
      </c>
      <c r="X39" s="37">
        <v>0</v>
      </c>
      <c r="Y39" s="26">
        <v>0</v>
      </c>
      <c r="Z39" s="37">
        <v>0</v>
      </c>
      <c r="AA39" s="26">
        <v>0</v>
      </c>
      <c r="AB39" s="37">
        <v>0</v>
      </c>
      <c r="AC39" s="26">
        <v>0</v>
      </c>
      <c r="AD39" s="37">
        <v>0</v>
      </c>
      <c r="AE39" s="26">
        <v>0</v>
      </c>
      <c r="AF39" s="37">
        <v>0</v>
      </c>
      <c r="AG39" s="37">
        <f t="shared" si="0"/>
        <v>0</v>
      </c>
      <c r="AH39" s="37">
        <v>0</v>
      </c>
      <c r="AI39" s="37" t="s">
        <v>99</v>
      </c>
    </row>
    <row r="40" spans="1:36" ht="63" x14ac:dyDescent="0.25">
      <c r="A40" s="10" t="s">
        <v>59</v>
      </c>
      <c r="B40" s="11" t="s">
        <v>90</v>
      </c>
      <c r="C40" s="25" t="s">
        <v>100</v>
      </c>
      <c r="D40" s="30" t="s">
        <v>99</v>
      </c>
      <c r="E40" s="25" t="s">
        <v>99</v>
      </c>
      <c r="F40" s="25" t="s">
        <v>99</v>
      </c>
      <c r="G40" s="25" t="s">
        <v>99</v>
      </c>
      <c r="H40" s="25" t="s">
        <v>99</v>
      </c>
      <c r="I40" s="25" t="s">
        <v>99</v>
      </c>
      <c r="J40" s="26">
        <v>0</v>
      </c>
      <c r="K40" s="37">
        <f t="shared" si="1"/>
        <v>0</v>
      </c>
      <c r="L40" s="37">
        <v>0</v>
      </c>
      <c r="M40" s="37">
        <v>0</v>
      </c>
      <c r="N40" s="37">
        <v>0</v>
      </c>
      <c r="O40" s="37">
        <f t="shared" si="2"/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f t="shared" si="3"/>
        <v>0</v>
      </c>
      <c r="V40" s="37">
        <v>0</v>
      </c>
      <c r="W40" s="37">
        <v>0</v>
      </c>
      <c r="X40" s="37">
        <v>0</v>
      </c>
      <c r="Y40" s="26">
        <v>0</v>
      </c>
      <c r="Z40" s="37">
        <v>0</v>
      </c>
      <c r="AA40" s="26">
        <v>0</v>
      </c>
      <c r="AB40" s="37">
        <v>0</v>
      </c>
      <c r="AC40" s="26">
        <v>0</v>
      </c>
      <c r="AD40" s="37">
        <v>0</v>
      </c>
      <c r="AE40" s="26">
        <v>0</v>
      </c>
      <c r="AF40" s="37">
        <v>0</v>
      </c>
      <c r="AG40" s="37">
        <f t="shared" si="0"/>
        <v>0</v>
      </c>
      <c r="AH40" s="37">
        <v>0</v>
      </c>
      <c r="AI40" s="37" t="s">
        <v>99</v>
      </c>
    </row>
    <row r="41" spans="1:36" ht="63" x14ac:dyDescent="0.25">
      <c r="A41" s="10" t="s">
        <v>60</v>
      </c>
      <c r="B41" s="11" t="s">
        <v>91</v>
      </c>
      <c r="C41" s="25" t="s">
        <v>100</v>
      </c>
      <c r="D41" s="30" t="s">
        <v>99</v>
      </c>
      <c r="E41" s="25" t="s">
        <v>99</v>
      </c>
      <c r="F41" s="25" t="s">
        <v>99</v>
      </c>
      <c r="G41" s="25" t="s">
        <v>99</v>
      </c>
      <c r="H41" s="25" t="s">
        <v>99</v>
      </c>
      <c r="I41" s="25" t="s">
        <v>99</v>
      </c>
      <c r="J41" s="26">
        <v>0</v>
      </c>
      <c r="K41" s="37">
        <f t="shared" si="1"/>
        <v>0</v>
      </c>
      <c r="L41" s="37">
        <v>0</v>
      </c>
      <c r="M41" s="37">
        <v>0</v>
      </c>
      <c r="N41" s="37">
        <v>0</v>
      </c>
      <c r="O41" s="37">
        <f t="shared" si="2"/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f t="shared" si="3"/>
        <v>0</v>
      </c>
      <c r="V41" s="37">
        <v>0</v>
      </c>
      <c r="W41" s="37">
        <v>0</v>
      </c>
      <c r="X41" s="37">
        <v>0</v>
      </c>
      <c r="Y41" s="26">
        <v>0</v>
      </c>
      <c r="Z41" s="37">
        <v>0</v>
      </c>
      <c r="AA41" s="26">
        <v>0</v>
      </c>
      <c r="AB41" s="37">
        <v>0</v>
      </c>
      <c r="AC41" s="26">
        <v>0</v>
      </c>
      <c r="AD41" s="37">
        <v>0</v>
      </c>
      <c r="AE41" s="26">
        <v>0</v>
      </c>
      <c r="AF41" s="37">
        <v>0</v>
      </c>
      <c r="AG41" s="37">
        <f t="shared" si="0"/>
        <v>0</v>
      </c>
      <c r="AH41" s="37">
        <v>0</v>
      </c>
      <c r="AI41" s="37" t="s">
        <v>99</v>
      </c>
    </row>
    <row r="42" spans="1:36" ht="47.25" x14ac:dyDescent="0.25">
      <c r="A42" s="32" t="s">
        <v>61</v>
      </c>
      <c r="B42" s="33" t="s">
        <v>92</v>
      </c>
      <c r="C42" s="30" t="s">
        <v>100</v>
      </c>
      <c r="D42" s="30" t="s">
        <v>99</v>
      </c>
      <c r="E42" s="25" t="s">
        <v>99</v>
      </c>
      <c r="F42" s="25" t="s">
        <v>99</v>
      </c>
      <c r="G42" s="30" t="s">
        <v>99</v>
      </c>
      <c r="H42" s="25" t="s">
        <v>99</v>
      </c>
      <c r="I42" s="25" t="s">
        <v>99</v>
      </c>
      <c r="J42" s="31">
        <v>0</v>
      </c>
      <c r="K42" s="37">
        <f t="shared" si="1"/>
        <v>165.69227268852458</v>
      </c>
      <c r="L42" s="37">
        <v>0</v>
      </c>
      <c r="M42" s="37">
        <v>0</v>
      </c>
      <c r="N42" s="37">
        <v>0</v>
      </c>
      <c r="O42" s="37">
        <f t="shared" si="2"/>
        <v>165.69227268852458</v>
      </c>
      <c r="P42" s="37">
        <v>0</v>
      </c>
      <c r="Q42" s="37">
        <v>0</v>
      </c>
      <c r="R42" s="37">
        <v>0</v>
      </c>
      <c r="S42" s="37">
        <v>0</v>
      </c>
      <c r="T42" s="37">
        <v>0</v>
      </c>
      <c r="U42" s="37">
        <f t="shared" si="3"/>
        <v>165.69227268852458</v>
      </c>
      <c r="V42" s="37">
        <v>0</v>
      </c>
      <c r="W42" s="37">
        <v>0</v>
      </c>
      <c r="X42" s="37">
        <v>0</v>
      </c>
      <c r="Y42" s="31">
        <f>SUM(Y43:Y47)</f>
        <v>82.992780885245892</v>
      </c>
      <c r="Z42" s="37">
        <v>0</v>
      </c>
      <c r="AA42" s="31">
        <f>SUM(AA43:AA47)</f>
        <v>82.69949180327869</v>
      </c>
      <c r="AB42" s="37">
        <v>0</v>
      </c>
      <c r="AC42" s="31">
        <v>0</v>
      </c>
      <c r="AD42" s="37">
        <v>0</v>
      </c>
      <c r="AE42" s="31">
        <v>0</v>
      </c>
      <c r="AF42" s="37">
        <v>0</v>
      </c>
      <c r="AG42" s="37">
        <f t="shared" si="0"/>
        <v>165.69227268852458</v>
      </c>
      <c r="AH42" s="37">
        <v>0</v>
      </c>
      <c r="AI42" s="37" t="s">
        <v>99</v>
      </c>
    </row>
    <row r="43" spans="1:36" ht="47.25" x14ac:dyDescent="0.25">
      <c r="A43" s="28" t="s">
        <v>111</v>
      </c>
      <c r="B43" s="34" t="s">
        <v>112</v>
      </c>
      <c r="C43" s="30" t="s">
        <v>113</v>
      </c>
      <c r="D43" s="30" t="s">
        <v>103</v>
      </c>
      <c r="E43" s="30">
        <v>2026</v>
      </c>
      <c r="F43" s="30">
        <v>2026</v>
      </c>
      <c r="G43" s="30" t="s">
        <v>99</v>
      </c>
      <c r="H43" s="25" t="s">
        <v>99</v>
      </c>
      <c r="I43" s="25" t="s">
        <v>99</v>
      </c>
      <c r="J43" s="31">
        <v>0</v>
      </c>
      <c r="K43" s="37">
        <f t="shared" si="1"/>
        <v>7.709994</v>
      </c>
      <c r="L43" s="37">
        <v>0</v>
      </c>
      <c r="M43" s="37">
        <v>0</v>
      </c>
      <c r="N43" s="37">
        <v>0</v>
      </c>
      <c r="O43" s="37">
        <f t="shared" si="2"/>
        <v>7.709994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f t="shared" si="3"/>
        <v>7.709994</v>
      </c>
      <c r="V43" s="37">
        <v>0</v>
      </c>
      <c r="W43" s="37">
        <v>0</v>
      </c>
      <c r="X43" s="37">
        <v>0</v>
      </c>
      <c r="Y43" s="31">
        <v>7.709994</v>
      </c>
      <c r="Z43" s="37">
        <v>0</v>
      </c>
      <c r="AA43" s="31">
        <v>0</v>
      </c>
      <c r="AB43" s="37">
        <v>0</v>
      </c>
      <c r="AC43" s="31">
        <v>0</v>
      </c>
      <c r="AD43" s="37">
        <v>0</v>
      </c>
      <c r="AE43" s="31">
        <v>0</v>
      </c>
      <c r="AF43" s="37">
        <v>0</v>
      </c>
      <c r="AG43" s="37">
        <f t="shared" si="0"/>
        <v>7.709994</v>
      </c>
      <c r="AH43" s="37">
        <v>0</v>
      </c>
      <c r="AI43" s="37" t="s">
        <v>99</v>
      </c>
    </row>
    <row r="44" spans="1:36" s="40" customFormat="1" ht="47.25" x14ac:dyDescent="0.25">
      <c r="A44" s="28" t="s">
        <v>114</v>
      </c>
      <c r="B44" s="34" t="s">
        <v>141</v>
      </c>
      <c r="C44" s="30" t="s">
        <v>116</v>
      </c>
      <c r="D44" s="30" t="s">
        <v>103</v>
      </c>
      <c r="E44" s="30">
        <v>2026</v>
      </c>
      <c r="F44" s="30">
        <v>2026</v>
      </c>
      <c r="G44" s="30" t="s">
        <v>99</v>
      </c>
      <c r="H44" s="25" t="s">
        <v>99</v>
      </c>
      <c r="I44" s="25" t="s">
        <v>99</v>
      </c>
      <c r="J44" s="31">
        <v>0</v>
      </c>
      <c r="K44" s="37">
        <f t="shared" ref="K44" si="4">O44</f>
        <v>75.282786885245898</v>
      </c>
      <c r="L44" s="37">
        <v>0</v>
      </c>
      <c r="M44" s="37">
        <v>0</v>
      </c>
      <c r="N44" s="37">
        <v>0</v>
      </c>
      <c r="O44" s="37">
        <f t="shared" ref="O44" si="5">U44</f>
        <v>75.282786885245898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f t="shared" ref="U44" si="6">AG44</f>
        <v>75.282786885245898</v>
      </c>
      <c r="V44" s="37">
        <v>0</v>
      </c>
      <c r="W44" s="37">
        <v>0</v>
      </c>
      <c r="X44" s="37">
        <v>0</v>
      </c>
      <c r="Y44" s="31">
        <f>91.845/1.22</f>
        <v>75.282786885245898</v>
      </c>
      <c r="Z44" s="37">
        <v>0</v>
      </c>
      <c r="AA44" s="31">
        <v>0</v>
      </c>
      <c r="AB44" s="37">
        <v>0</v>
      </c>
      <c r="AC44" s="31">
        <v>0</v>
      </c>
      <c r="AD44" s="37">
        <v>0</v>
      </c>
      <c r="AE44" s="31">
        <v>0</v>
      </c>
      <c r="AF44" s="37">
        <v>0</v>
      </c>
      <c r="AG44" s="37">
        <f t="shared" ref="AG44" si="7">Y44+AA44+AC44+AE44</f>
        <v>75.282786885245898</v>
      </c>
      <c r="AH44" s="37">
        <v>0</v>
      </c>
      <c r="AI44" s="37" t="s">
        <v>99</v>
      </c>
      <c r="AJ44" s="1"/>
    </row>
    <row r="45" spans="1:36" ht="31.5" x14ac:dyDescent="0.25">
      <c r="A45" s="28" t="s">
        <v>117</v>
      </c>
      <c r="B45" s="34" t="s">
        <v>115</v>
      </c>
      <c r="C45" s="30" t="s">
        <v>116</v>
      </c>
      <c r="D45" s="30" t="s">
        <v>103</v>
      </c>
      <c r="E45" s="30">
        <v>2027</v>
      </c>
      <c r="F45" s="30">
        <v>2027</v>
      </c>
      <c r="G45" s="30" t="s">
        <v>99</v>
      </c>
      <c r="H45" s="25" t="s">
        <v>99</v>
      </c>
      <c r="I45" s="25" t="s">
        <v>99</v>
      </c>
      <c r="J45" s="31">
        <v>0</v>
      </c>
      <c r="K45" s="37">
        <f t="shared" si="1"/>
        <v>65.242195081967211</v>
      </c>
      <c r="L45" s="37">
        <v>0</v>
      </c>
      <c r="M45" s="37">
        <v>0</v>
      </c>
      <c r="N45" s="37">
        <v>0</v>
      </c>
      <c r="O45" s="37">
        <f t="shared" si="2"/>
        <v>65.242195081967211</v>
      </c>
      <c r="P45" s="37">
        <v>0</v>
      </c>
      <c r="Q45" s="37">
        <v>0</v>
      </c>
      <c r="R45" s="37">
        <v>0</v>
      </c>
      <c r="S45" s="37">
        <v>0</v>
      </c>
      <c r="T45" s="37">
        <v>0</v>
      </c>
      <c r="U45" s="37">
        <f t="shared" si="3"/>
        <v>65.242195081967211</v>
      </c>
      <c r="V45" s="37">
        <v>0</v>
      </c>
      <c r="W45" s="37">
        <v>0</v>
      </c>
      <c r="X45" s="37">
        <v>0</v>
      </c>
      <c r="Y45" s="31">
        <v>0</v>
      </c>
      <c r="Z45" s="37">
        <v>0</v>
      </c>
      <c r="AA45" s="31">
        <f>(4.421971*18)/1.22</f>
        <v>65.242195081967211</v>
      </c>
      <c r="AB45" s="37">
        <v>0</v>
      </c>
      <c r="AC45" s="31">
        <v>0</v>
      </c>
      <c r="AD45" s="37">
        <v>0</v>
      </c>
      <c r="AE45" s="31">
        <v>0</v>
      </c>
      <c r="AF45" s="37">
        <v>0</v>
      </c>
      <c r="AG45" s="37">
        <f t="shared" si="0"/>
        <v>65.242195081967211</v>
      </c>
      <c r="AH45" s="37">
        <v>0</v>
      </c>
      <c r="AI45" s="37" t="s">
        <v>99</v>
      </c>
    </row>
    <row r="46" spans="1:36" ht="31.5" x14ac:dyDescent="0.25">
      <c r="A46" s="28" t="s">
        <v>119</v>
      </c>
      <c r="B46" s="34" t="s">
        <v>118</v>
      </c>
      <c r="C46" s="30" t="s">
        <v>116</v>
      </c>
      <c r="D46" s="30" t="s">
        <v>103</v>
      </c>
      <c r="E46" s="30">
        <v>2027</v>
      </c>
      <c r="F46" s="30">
        <v>2027</v>
      </c>
      <c r="G46" s="30" t="s">
        <v>99</v>
      </c>
      <c r="H46" s="25" t="s">
        <v>99</v>
      </c>
      <c r="I46" s="25" t="s">
        <v>99</v>
      </c>
      <c r="J46" s="31">
        <v>0</v>
      </c>
      <c r="K46" s="37">
        <f t="shared" si="1"/>
        <v>9.3817836065573772</v>
      </c>
      <c r="L46" s="37">
        <v>0</v>
      </c>
      <c r="M46" s="37">
        <v>0</v>
      </c>
      <c r="N46" s="37">
        <v>0</v>
      </c>
      <c r="O46" s="37">
        <f t="shared" si="2"/>
        <v>9.3817836065573772</v>
      </c>
      <c r="P46" s="37">
        <v>0</v>
      </c>
      <c r="Q46" s="37">
        <v>0</v>
      </c>
      <c r="R46" s="37">
        <v>0</v>
      </c>
      <c r="S46" s="37">
        <v>0</v>
      </c>
      <c r="T46" s="37">
        <v>0</v>
      </c>
      <c r="U46" s="37">
        <f t="shared" si="3"/>
        <v>9.3817836065573772</v>
      </c>
      <c r="V46" s="37">
        <v>0</v>
      </c>
      <c r="W46" s="37">
        <v>0</v>
      </c>
      <c r="X46" s="37">
        <v>0</v>
      </c>
      <c r="Y46" s="31">
        <v>0</v>
      </c>
      <c r="Z46" s="37">
        <v>0</v>
      </c>
      <c r="AA46" s="31">
        <f>(5.722888*2)/1.22</f>
        <v>9.3817836065573772</v>
      </c>
      <c r="AB46" s="37">
        <v>0</v>
      </c>
      <c r="AC46" s="26">
        <v>0</v>
      </c>
      <c r="AD46" s="37">
        <v>0</v>
      </c>
      <c r="AE46" s="26">
        <v>0</v>
      </c>
      <c r="AF46" s="37">
        <v>0</v>
      </c>
      <c r="AG46" s="37">
        <f t="shared" si="0"/>
        <v>9.3817836065573772</v>
      </c>
      <c r="AH46" s="37">
        <v>0</v>
      </c>
      <c r="AI46" s="37" t="s">
        <v>99</v>
      </c>
    </row>
    <row r="47" spans="1:36" ht="31.5" x14ac:dyDescent="0.25">
      <c r="A47" s="28" t="s">
        <v>140</v>
      </c>
      <c r="B47" s="34" t="s">
        <v>120</v>
      </c>
      <c r="C47" s="30" t="s">
        <v>116</v>
      </c>
      <c r="D47" s="30" t="s">
        <v>103</v>
      </c>
      <c r="E47" s="30">
        <v>2027</v>
      </c>
      <c r="F47" s="30">
        <v>2027</v>
      </c>
      <c r="G47" s="30" t="s">
        <v>99</v>
      </c>
      <c r="H47" s="25" t="s">
        <v>99</v>
      </c>
      <c r="I47" s="25" t="s">
        <v>99</v>
      </c>
      <c r="J47" s="31">
        <v>0</v>
      </c>
      <c r="K47" s="37">
        <f t="shared" si="1"/>
        <v>8.0755131147540986</v>
      </c>
      <c r="L47" s="37">
        <v>0</v>
      </c>
      <c r="M47" s="37">
        <v>0</v>
      </c>
      <c r="N47" s="37">
        <v>0</v>
      </c>
      <c r="O47" s="37">
        <f t="shared" si="2"/>
        <v>8.0755131147540986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f t="shared" si="3"/>
        <v>8.0755131147540986</v>
      </c>
      <c r="V47" s="37">
        <v>0</v>
      </c>
      <c r="W47" s="37">
        <v>0</v>
      </c>
      <c r="X47" s="37">
        <v>0</v>
      </c>
      <c r="Y47" s="26">
        <v>0</v>
      </c>
      <c r="Z47" s="37">
        <v>0</v>
      </c>
      <c r="AA47" s="26">
        <f>9.852126/1.22</f>
        <v>8.0755131147540986</v>
      </c>
      <c r="AB47" s="37">
        <v>0</v>
      </c>
      <c r="AC47" s="26">
        <v>0</v>
      </c>
      <c r="AD47" s="37">
        <v>0</v>
      </c>
      <c r="AE47" s="26">
        <v>0</v>
      </c>
      <c r="AF47" s="37">
        <v>0</v>
      </c>
      <c r="AG47" s="37">
        <f t="shared" si="0"/>
        <v>8.0755131147540986</v>
      </c>
      <c r="AH47" s="37">
        <v>0</v>
      </c>
      <c r="AI47" s="37" t="s">
        <v>99</v>
      </c>
    </row>
    <row r="48" spans="1:36" s="23" customFormat="1" ht="47.25" x14ac:dyDescent="0.25">
      <c r="A48" s="10" t="s">
        <v>62</v>
      </c>
      <c r="B48" s="11" t="s">
        <v>93</v>
      </c>
      <c r="C48" s="25" t="s">
        <v>100</v>
      </c>
      <c r="D48" s="25" t="s">
        <v>99</v>
      </c>
      <c r="E48" s="25" t="s">
        <v>99</v>
      </c>
      <c r="F48" s="25" t="s">
        <v>99</v>
      </c>
      <c r="G48" s="25" t="s">
        <v>99</v>
      </c>
      <c r="H48" s="25" t="s">
        <v>99</v>
      </c>
      <c r="I48" s="25" t="s">
        <v>99</v>
      </c>
      <c r="J48" s="26">
        <v>0</v>
      </c>
      <c r="K48" s="37">
        <f t="shared" si="1"/>
        <v>0</v>
      </c>
      <c r="L48" s="37">
        <v>0</v>
      </c>
      <c r="M48" s="37">
        <v>0</v>
      </c>
      <c r="N48" s="37">
        <v>0</v>
      </c>
      <c r="O48" s="37">
        <f t="shared" si="2"/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f t="shared" si="3"/>
        <v>0</v>
      </c>
      <c r="V48" s="37">
        <v>0</v>
      </c>
      <c r="W48" s="37">
        <v>0</v>
      </c>
      <c r="X48" s="37">
        <v>0</v>
      </c>
      <c r="Y48" s="26">
        <v>0</v>
      </c>
      <c r="Z48" s="37">
        <v>0</v>
      </c>
      <c r="AA48" s="26">
        <v>0</v>
      </c>
      <c r="AB48" s="37">
        <v>0</v>
      </c>
      <c r="AC48" s="26">
        <v>0</v>
      </c>
      <c r="AD48" s="37">
        <v>0</v>
      </c>
      <c r="AE48" s="26">
        <v>0</v>
      </c>
      <c r="AF48" s="37">
        <v>0</v>
      </c>
      <c r="AG48" s="37">
        <f t="shared" si="0"/>
        <v>0</v>
      </c>
      <c r="AH48" s="37">
        <v>0</v>
      </c>
      <c r="AI48" s="37" t="s">
        <v>99</v>
      </c>
      <c r="AJ48" s="1"/>
    </row>
    <row r="49" spans="1:36" s="23" customFormat="1" ht="47.25" x14ac:dyDescent="0.25">
      <c r="A49" s="10" t="s">
        <v>63</v>
      </c>
      <c r="B49" s="11" t="s">
        <v>94</v>
      </c>
      <c r="C49" s="25" t="s">
        <v>100</v>
      </c>
      <c r="D49" s="25" t="s">
        <v>99</v>
      </c>
      <c r="E49" s="25" t="s">
        <v>99</v>
      </c>
      <c r="F49" s="25" t="s">
        <v>99</v>
      </c>
      <c r="G49" s="25" t="s">
        <v>99</v>
      </c>
      <c r="H49" s="25" t="s">
        <v>99</v>
      </c>
      <c r="I49" s="25" t="s">
        <v>99</v>
      </c>
      <c r="J49" s="26">
        <v>0</v>
      </c>
      <c r="K49" s="37">
        <f t="shared" si="1"/>
        <v>0</v>
      </c>
      <c r="L49" s="37">
        <v>0</v>
      </c>
      <c r="M49" s="37">
        <v>0</v>
      </c>
      <c r="N49" s="37">
        <v>0</v>
      </c>
      <c r="O49" s="37">
        <f t="shared" si="2"/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f t="shared" si="3"/>
        <v>0</v>
      </c>
      <c r="V49" s="37">
        <v>0</v>
      </c>
      <c r="W49" s="37">
        <v>0</v>
      </c>
      <c r="X49" s="37">
        <v>0</v>
      </c>
      <c r="Y49" s="26">
        <v>0</v>
      </c>
      <c r="Z49" s="37">
        <v>0</v>
      </c>
      <c r="AA49" s="26">
        <v>0</v>
      </c>
      <c r="AB49" s="37">
        <v>0</v>
      </c>
      <c r="AC49" s="26">
        <v>0</v>
      </c>
      <c r="AD49" s="37">
        <v>0</v>
      </c>
      <c r="AE49" s="26">
        <v>0</v>
      </c>
      <c r="AF49" s="37">
        <v>0</v>
      </c>
      <c r="AG49" s="37">
        <f t="shared" si="0"/>
        <v>0</v>
      </c>
      <c r="AH49" s="37">
        <v>0</v>
      </c>
      <c r="AI49" s="37" t="s">
        <v>99</v>
      </c>
      <c r="AJ49" s="1"/>
    </row>
    <row r="50" spans="1:36" s="23" customFormat="1" ht="31.5" x14ac:dyDescent="0.25">
      <c r="A50" s="32" t="s">
        <v>64</v>
      </c>
      <c r="B50" s="35" t="s">
        <v>95</v>
      </c>
      <c r="C50" s="25" t="s">
        <v>100</v>
      </c>
      <c r="D50" s="25" t="s">
        <v>99</v>
      </c>
      <c r="E50" s="25" t="s">
        <v>99</v>
      </c>
      <c r="F50" s="25" t="s">
        <v>99</v>
      </c>
      <c r="G50" s="30" t="s">
        <v>99</v>
      </c>
      <c r="H50" s="25" t="s">
        <v>99</v>
      </c>
      <c r="I50" s="25" t="s">
        <v>99</v>
      </c>
      <c r="J50" s="31">
        <v>0</v>
      </c>
      <c r="K50" s="37">
        <f t="shared" si="1"/>
        <v>90.629508196721304</v>
      </c>
      <c r="L50" s="37">
        <v>0</v>
      </c>
      <c r="M50" s="37">
        <v>0</v>
      </c>
      <c r="N50" s="37">
        <v>0</v>
      </c>
      <c r="O50" s="37">
        <f t="shared" si="2"/>
        <v>90.629508196721304</v>
      </c>
      <c r="P50" s="37">
        <v>0</v>
      </c>
      <c r="Q50" s="37">
        <v>0</v>
      </c>
      <c r="R50" s="37">
        <v>0</v>
      </c>
      <c r="S50" s="37">
        <v>0</v>
      </c>
      <c r="T50" s="37">
        <v>0</v>
      </c>
      <c r="U50" s="37">
        <f t="shared" si="3"/>
        <v>90.629508196721304</v>
      </c>
      <c r="V50" s="37">
        <v>0</v>
      </c>
      <c r="W50" s="37">
        <v>0</v>
      </c>
      <c r="X50" s="37">
        <v>0</v>
      </c>
      <c r="Y50" s="31">
        <f>Y51</f>
        <v>13.405737704918034</v>
      </c>
      <c r="Z50" s="37">
        <v>0</v>
      </c>
      <c r="AA50" s="31">
        <f>AA52</f>
        <v>24.673770491803278</v>
      </c>
      <c r="AB50" s="37">
        <v>0</v>
      </c>
      <c r="AC50" s="31">
        <f>AC53</f>
        <v>26.095081967213115</v>
      </c>
      <c r="AD50" s="37">
        <v>0</v>
      </c>
      <c r="AE50" s="31">
        <f>AE54</f>
        <v>26.454918032786885</v>
      </c>
      <c r="AF50" s="37">
        <v>0</v>
      </c>
      <c r="AG50" s="37">
        <f t="shared" si="0"/>
        <v>90.629508196721304</v>
      </c>
      <c r="AH50" s="37">
        <v>0</v>
      </c>
      <c r="AI50" s="37" t="s">
        <v>99</v>
      </c>
      <c r="AJ50" s="1"/>
    </row>
    <row r="51" spans="1:36" s="23" customFormat="1" ht="63" x14ac:dyDescent="0.25">
      <c r="A51" s="28" t="s">
        <v>122</v>
      </c>
      <c r="B51" s="36" t="s">
        <v>123</v>
      </c>
      <c r="C51" s="30" t="s">
        <v>121</v>
      </c>
      <c r="D51" s="30" t="s">
        <v>103</v>
      </c>
      <c r="E51" s="30" t="s">
        <v>101</v>
      </c>
      <c r="F51" s="30" t="s">
        <v>101</v>
      </c>
      <c r="G51" s="30" t="s">
        <v>99</v>
      </c>
      <c r="H51" s="25" t="s">
        <v>99</v>
      </c>
      <c r="I51" s="25" t="s">
        <v>99</v>
      </c>
      <c r="J51" s="31">
        <v>0</v>
      </c>
      <c r="K51" s="37">
        <f t="shared" si="1"/>
        <v>13.405737704918034</v>
      </c>
      <c r="L51" s="37">
        <v>0</v>
      </c>
      <c r="M51" s="37">
        <v>0</v>
      </c>
      <c r="N51" s="37">
        <v>0</v>
      </c>
      <c r="O51" s="37">
        <f t="shared" si="2"/>
        <v>13.405737704918034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f t="shared" si="3"/>
        <v>13.405737704918034</v>
      </c>
      <c r="V51" s="37">
        <v>0</v>
      </c>
      <c r="W51" s="37">
        <v>0</v>
      </c>
      <c r="X51" s="37">
        <v>0</v>
      </c>
      <c r="Y51" s="31">
        <f>16.355/1.22</f>
        <v>13.405737704918034</v>
      </c>
      <c r="Z51" s="37">
        <v>0</v>
      </c>
      <c r="AA51" s="31">
        <v>0</v>
      </c>
      <c r="AB51" s="37">
        <v>0</v>
      </c>
      <c r="AC51" s="31">
        <v>0</v>
      </c>
      <c r="AD51" s="37">
        <v>0</v>
      </c>
      <c r="AE51" s="31">
        <v>0</v>
      </c>
      <c r="AF51" s="37">
        <v>0</v>
      </c>
      <c r="AG51" s="37">
        <f t="shared" si="0"/>
        <v>13.405737704918034</v>
      </c>
      <c r="AH51" s="37">
        <v>0</v>
      </c>
      <c r="AI51" s="39" t="s">
        <v>139</v>
      </c>
      <c r="AJ51" s="1"/>
    </row>
    <row r="52" spans="1:36" s="23" customFormat="1" ht="78.75" x14ac:dyDescent="0.25">
      <c r="A52" s="28" t="s">
        <v>124</v>
      </c>
      <c r="B52" s="36" t="s">
        <v>125</v>
      </c>
      <c r="C52" s="30" t="s">
        <v>121</v>
      </c>
      <c r="D52" s="30" t="s">
        <v>103</v>
      </c>
      <c r="E52" s="30">
        <v>2027</v>
      </c>
      <c r="F52" s="30">
        <v>2027</v>
      </c>
      <c r="G52" s="30" t="s">
        <v>99</v>
      </c>
      <c r="H52" s="25" t="s">
        <v>99</v>
      </c>
      <c r="I52" s="25" t="s">
        <v>99</v>
      </c>
      <c r="J52" s="31">
        <v>0</v>
      </c>
      <c r="K52" s="37">
        <f t="shared" si="1"/>
        <v>24.673770491803278</v>
      </c>
      <c r="L52" s="37">
        <v>0</v>
      </c>
      <c r="M52" s="37">
        <v>0</v>
      </c>
      <c r="N52" s="37">
        <v>0</v>
      </c>
      <c r="O52" s="37">
        <f t="shared" si="2"/>
        <v>24.673770491803278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7">
        <f t="shared" si="3"/>
        <v>24.673770491803278</v>
      </c>
      <c r="V52" s="37">
        <v>0</v>
      </c>
      <c r="W52" s="37">
        <v>0</v>
      </c>
      <c r="X52" s="37">
        <v>0</v>
      </c>
      <c r="Y52" s="31">
        <v>0</v>
      </c>
      <c r="Z52" s="37">
        <v>0</v>
      </c>
      <c r="AA52" s="31">
        <f>30.102/1.22</f>
        <v>24.673770491803278</v>
      </c>
      <c r="AB52" s="37">
        <v>0</v>
      </c>
      <c r="AC52" s="31">
        <v>0</v>
      </c>
      <c r="AD52" s="37">
        <v>0</v>
      </c>
      <c r="AE52" s="31">
        <v>0</v>
      </c>
      <c r="AF52" s="37">
        <v>0</v>
      </c>
      <c r="AG52" s="37">
        <f t="shared" si="0"/>
        <v>24.673770491803278</v>
      </c>
      <c r="AH52" s="37">
        <v>0</v>
      </c>
      <c r="AI52" s="39" t="s">
        <v>139</v>
      </c>
      <c r="AJ52" s="1"/>
    </row>
    <row r="53" spans="1:36" s="23" customFormat="1" ht="63" x14ac:dyDescent="0.25">
      <c r="A53" s="28" t="s">
        <v>126</v>
      </c>
      <c r="B53" s="36" t="s">
        <v>127</v>
      </c>
      <c r="C53" s="30" t="s">
        <v>121</v>
      </c>
      <c r="D53" s="30" t="s">
        <v>103</v>
      </c>
      <c r="E53" s="30">
        <v>2028</v>
      </c>
      <c r="F53" s="30">
        <v>2028</v>
      </c>
      <c r="G53" s="30" t="s">
        <v>99</v>
      </c>
      <c r="H53" s="25" t="s">
        <v>99</v>
      </c>
      <c r="I53" s="25" t="s">
        <v>99</v>
      </c>
      <c r="J53" s="31">
        <v>0</v>
      </c>
      <c r="K53" s="37">
        <f t="shared" si="1"/>
        <v>26.095081967213115</v>
      </c>
      <c r="L53" s="37">
        <v>0</v>
      </c>
      <c r="M53" s="37">
        <v>0</v>
      </c>
      <c r="N53" s="37">
        <v>0</v>
      </c>
      <c r="O53" s="37">
        <f t="shared" si="2"/>
        <v>26.095081967213115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f t="shared" si="3"/>
        <v>26.095081967213115</v>
      </c>
      <c r="V53" s="37">
        <v>0</v>
      </c>
      <c r="W53" s="37">
        <v>0</v>
      </c>
      <c r="X53" s="37">
        <v>0</v>
      </c>
      <c r="Y53" s="31">
        <v>0</v>
      </c>
      <c r="Z53" s="37">
        <v>0</v>
      </c>
      <c r="AA53" s="31">
        <v>0</v>
      </c>
      <c r="AB53" s="37">
        <v>0</v>
      </c>
      <c r="AC53" s="31">
        <f>31.836/1.22</f>
        <v>26.095081967213115</v>
      </c>
      <c r="AD53" s="37">
        <v>0</v>
      </c>
      <c r="AE53" s="31">
        <v>0</v>
      </c>
      <c r="AF53" s="37">
        <v>0</v>
      </c>
      <c r="AG53" s="37">
        <f t="shared" si="0"/>
        <v>26.095081967213115</v>
      </c>
      <c r="AH53" s="37">
        <v>0</v>
      </c>
      <c r="AI53" s="39" t="s">
        <v>139</v>
      </c>
      <c r="AJ53" s="1"/>
    </row>
    <row r="54" spans="1:36" s="23" customFormat="1" ht="63" x14ac:dyDescent="0.25">
      <c r="A54" s="28" t="s">
        <v>128</v>
      </c>
      <c r="B54" s="36" t="s">
        <v>129</v>
      </c>
      <c r="C54" s="30" t="s">
        <v>121</v>
      </c>
      <c r="D54" s="30" t="s">
        <v>103</v>
      </c>
      <c r="E54" s="30">
        <v>2029</v>
      </c>
      <c r="F54" s="30">
        <v>2029</v>
      </c>
      <c r="G54" s="30" t="s">
        <v>99</v>
      </c>
      <c r="H54" s="25" t="s">
        <v>99</v>
      </c>
      <c r="I54" s="25" t="s">
        <v>99</v>
      </c>
      <c r="J54" s="31">
        <v>0</v>
      </c>
      <c r="K54" s="37">
        <f t="shared" si="1"/>
        <v>26.454918032786885</v>
      </c>
      <c r="L54" s="37">
        <v>0</v>
      </c>
      <c r="M54" s="37">
        <v>0</v>
      </c>
      <c r="N54" s="37">
        <v>0</v>
      </c>
      <c r="O54" s="37">
        <f t="shared" si="2"/>
        <v>26.454918032786885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f t="shared" si="3"/>
        <v>26.454918032786885</v>
      </c>
      <c r="V54" s="37">
        <v>0</v>
      </c>
      <c r="W54" s="37">
        <v>0</v>
      </c>
      <c r="X54" s="37">
        <v>0</v>
      </c>
      <c r="Y54" s="31">
        <v>0</v>
      </c>
      <c r="Z54" s="37">
        <v>0</v>
      </c>
      <c r="AA54" s="31">
        <v>0</v>
      </c>
      <c r="AB54" s="37">
        <v>0</v>
      </c>
      <c r="AC54" s="31">
        <v>0</v>
      </c>
      <c r="AD54" s="37">
        <v>0</v>
      </c>
      <c r="AE54" s="31">
        <f>32.275/1.22</f>
        <v>26.454918032786885</v>
      </c>
      <c r="AF54" s="37">
        <v>0</v>
      </c>
      <c r="AG54" s="37">
        <f t="shared" si="0"/>
        <v>26.454918032786885</v>
      </c>
      <c r="AH54" s="37">
        <v>0</v>
      </c>
      <c r="AI54" s="39" t="s">
        <v>139</v>
      </c>
      <c r="AJ54" s="1"/>
    </row>
    <row r="55" spans="1:36" s="23" customFormat="1" x14ac:dyDescent="0.25">
      <c r="A55" s="10" t="s">
        <v>40</v>
      </c>
      <c r="B55" s="11" t="s">
        <v>71</v>
      </c>
      <c r="C55" s="25" t="s">
        <v>100</v>
      </c>
      <c r="D55" s="30" t="s">
        <v>99</v>
      </c>
      <c r="E55" s="25" t="s">
        <v>99</v>
      </c>
      <c r="F55" s="25" t="s">
        <v>99</v>
      </c>
      <c r="G55" s="25" t="s">
        <v>99</v>
      </c>
      <c r="H55" s="25" t="s">
        <v>99</v>
      </c>
      <c r="I55" s="25" t="s">
        <v>99</v>
      </c>
      <c r="J55" s="26">
        <v>0</v>
      </c>
      <c r="K55" s="37">
        <f t="shared" si="1"/>
        <v>0</v>
      </c>
      <c r="L55" s="37">
        <v>0</v>
      </c>
      <c r="M55" s="37">
        <v>0</v>
      </c>
      <c r="N55" s="37">
        <v>0</v>
      </c>
      <c r="O55" s="37">
        <f t="shared" si="2"/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f t="shared" si="3"/>
        <v>0</v>
      </c>
      <c r="V55" s="37">
        <v>0</v>
      </c>
      <c r="W55" s="37">
        <v>0</v>
      </c>
      <c r="X55" s="37">
        <v>0</v>
      </c>
      <c r="Y55" s="31">
        <v>0</v>
      </c>
      <c r="Z55" s="37">
        <v>0</v>
      </c>
      <c r="AA55" s="31">
        <v>0</v>
      </c>
      <c r="AB55" s="37">
        <v>0</v>
      </c>
      <c r="AC55" s="31">
        <v>0</v>
      </c>
      <c r="AD55" s="37">
        <v>0</v>
      </c>
      <c r="AE55" s="31">
        <v>0</v>
      </c>
      <c r="AF55" s="37">
        <v>0</v>
      </c>
      <c r="AG55" s="37">
        <f t="shared" si="0"/>
        <v>0</v>
      </c>
      <c r="AH55" s="37">
        <v>0</v>
      </c>
      <c r="AI55" s="37" t="s">
        <v>99</v>
      </c>
      <c r="AJ55" s="1"/>
    </row>
    <row r="58" spans="1:36" x14ac:dyDescent="0.25">
      <c r="B58" s="22"/>
      <c r="Z58" s="22"/>
    </row>
  </sheetData>
  <mergeCells count="30">
    <mergeCell ref="A2:AI2"/>
    <mergeCell ref="A3:BS3"/>
    <mergeCell ref="A4:BS4"/>
    <mergeCell ref="A5:BS5"/>
    <mergeCell ref="A6:BS6"/>
    <mergeCell ref="A1:AI1"/>
    <mergeCell ref="A8:A10"/>
    <mergeCell ref="B8:B10"/>
    <mergeCell ref="C8:C10"/>
    <mergeCell ref="D8:D10"/>
    <mergeCell ref="E8:E10"/>
    <mergeCell ref="F8:G9"/>
    <mergeCell ref="H8:I9"/>
    <mergeCell ref="AI8:AI10"/>
    <mergeCell ref="K9:O9"/>
    <mergeCell ref="P9:T9"/>
    <mergeCell ref="Y9:Z9"/>
    <mergeCell ref="AA9:AB9"/>
    <mergeCell ref="AE9:AF9"/>
    <mergeCell ref="AG9:AG10"/>
    <mergeCell ref="AH9:AH10"/>
    <mergeCell ref="A7:AI7"/>
    <mergeCell ref="J8:J10"/>
    <mergeCell ref="K8:T8"/>
    <mergeCell ref="U8:V8"/>
    <mergeCell ref="W8:X9"/>
    <mergeCell ref="Y8:AH8"/>
    <mergeCell ref="U9:U10"/>
    <mergeCell ref="V9:V10"/>
    <mergeCell ref="AC9:AD9"/>
  </mergeCells>
  <pageMargins left="0.70866141732283472" right="0.70866141732283472" top="0.74803149606299213" bottom="0.74803149606299213" header="0.31496062992125984" footer="0.31496062992125984"/>
  <pageSetup paperSize="8" scale="27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2025-06-02T11:23:19Z</dcterms:created>
  <dcterms:modified xsi:type="dcterms:W3CDTF">2026-04-28T13:01:51Z</dcterms:modified>
</cp:coreProperties>
</file>